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3895" windowHeight="10440" tabRatio="909" firstSheet="4" activeTab="13"/>
  </bookViews>
  <sheets>
    <sheet name="财政拨款收支总表" sheetId="1" r:id="rId1"/>
    <sheet name="一般公共预算支出表" sheetId="2" r:id="rId2"/>
    <sheet name="一般公共预算基本支出表" sheetId="3" r:id="rId3"/>
    <sheet name="一般公共预算&quot;三公&quot;经费支出表" sheetId="4" r:id="rId4"/>
    <sheet name="政府性基金预算支出表" sheetId="5" r:id="rId5"/>
    <sheet name="部门收支总表" sheetId="6" r:id="rId6"/>
    <sheet name="部门收入总表" sheetId="7" r:id="rId7"/>
    <sheet name="部门支出总表" sheetId="8" r:id="rId8"/>
    <sheet name="部门采购情况表" sheetId="9" r:id="rId9"/>
    <sheet name="项目支出绩效目标预算表" sheetId="10" r:id="rId10"/>
    <sheet name="部门上级补助收入及其他收入支出预算表" sheetId="11" r:id="rId11"/>
    <sheet name="部门基金收支预算表" sheetId="12" r:id="rId12"/>
    <sheet name="部门国有资本经营收入表" sheetId="13" r:id="rId13"/>
    <sheet name="部门国有资本经营预算支出" sheetId="14" r:id="rId14"/>
  </sheets>
  <definedNames>
    <definedName name="_xlnm.Print_Area" localSheetId="6">部门收入总表!$A$1:$N$17</definedName>
    <definedName name="_xlnm.Print_Area" localSheetId="5">部门收支总表!$A$1:$D$28</definedName>
    <definedName name="_xlnm.Print_Area" localSheetId="7">部门支出总表!$A$1:$G$16</definedName>
    <definedName name="_xlnm.Print_Area" localSheetId="2">一般公共预算基本支出表!$A$1:$F$37</definedName>
    <definedName name="_xlnm.Print_Area" localSheetId="1">一般公共预算支出表!$A$1:$G$14</definedName>
    <definedName name="_xlnm.Print_Titles" localSheetId="6">部门收入总表!$1:7</definedName>
    <definedName name="_xlnm.Print_Titles" localSheetId="5">部门收支总表!$1:6</definedName>
    <definedName name="_xlnm.Print_Titles" localSheetId="7">部门支出总表!$1:6</definedName>
    <definedName name="_xlnm.Print_Titles" localSheetId="3">'一般公共预算"三公"经费支出表'!$1:7</definedName>
    <definedName name="_xlnm.Print_Titles" localSheetId="2">一般公共预算基本支出表!$1:6</definedName>
    <definedName name="_xlnm.Print_Titles" localSheetId="1">一般公共预算支出表!$1:6</definedName>
    <definedName name="_xlnm.Print_Titles" localSheetId="4">政府性基金预算支出表!$1:6</definedName>
  </definedNames>
  <calcPr calcId="125725" iterate="1"/>
</workbook>
</file>

<file path=xl/calcChain.xml><?xml version="1.0" encoding="utf-8"?>
<calcChain xmlns="http://schemas.openxmlformats.org/spreadsheetml/2006/main">
  <c r="G16" i="8"/>
  <c r="F16"/>
  <c r="E16"/>
  <c r="G16" i="7"/>
  <c r="F16"/>
  <c r="E16"/>
  <c r="D28" i="6"/>
  <c r="B28"/>
  <c r="E37" i="3"/>
  <c r="D37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G14" i="2"/>
  <c r="F14"/>
  <c r="E14"/>
  <c r="E8"/>
  <c r="D28" i="1"/>
  <c r="B28"/>
</calcChain>
</file>

<file path=xl/sharedStrings.xml><?xml version="1.0" encoding="utf-8"?>
<sst xmlns="http://schemas.openxmlformats.org/spreadsheetml/2006/main" count="428" uniqueCount="234">
  <si>
    <t>表1</t>
  </si>
  <si>
    <t>财政拨款收支总表</t>
  </si>
  <si>
    <t>单位名称：正宁县发展和改革局</t>
  </si>
  <si>
    <t>单位：万元</t>
  </si>
  <si>
    <t xml:space="preserve"> 收  入</t>
  </si>
  <si>
    <t xml:space="preserve">    支   出</t>
  </si>
  <si>
    <t>项目</t>
  </si>
  <si>
    <t>预算数</t>
  </si>
  <si>
    <t>一、一般公共预算拨款</t>
  </si>
  <si>
    <t>一.本年支出</t>
  </si>
  <si>
    <t xml:space="preserve">   经费拨款</t>
  </si>
  <si>
    <t>(一)一般公共服务支出</t>
  </si>
  <si>
    <t xml:space="preserve">   纳入一般公共预算管理的非税收入拨款</t>
  </si>
  <si>
    <t>(二)公共安全支出</t>
  </si>
  <si>
    <t>二、政府性基金收入</t>
  </si>
  <si>
    <t>(三)教育支出</t>
  </si>
  <si>
    <t>三、上级提前下达转移支付资金</t>
  </si>
  <si>
    <t>(四)科学技术支出</t>
  </si>
  <si>
    <t>四、上年结转资金</t>
  </si>
  <si>
    <t>(五)文化体育与传媒支出</t>
  </si>
  <si>
    <t>五、部门单位结余资金</t>
  </si>
  <si>
    <t>(六)社会保障和就业支出</t>
  </si>
  <si>
    <t>(七)医疗卫生与计划生育支出</t>
  </si>
  <si>
    <t>(八)节能环保支出</t>
  </si>
  <si>
    <t>(九)城乡社区支出</t>
  </si>
  <si>
    <t>(十)农林水支出</t>
  </si>
  <si>
    <t>(十一)交通运输支出</t>
  </si>
  <si>
    <t>(十二)资源勘探电力信息等支出</t>
  </si>
  <si>
    <t>(十三)商业服务业等支出</t>
  </si>
  <si>
    <t>(十四)金融支出</t>
  </si>
  <si>
    <t>(十五)国土海洋气象等支出</t>
  </si>
  <si>
    <t>(十六)住房保障支出</t>
  </si>
  <si>
    <t>(十八)粮油物资储备支出</t>
  </si>
  <si>
    <t>(十九)其他支出</t>
  </si>
  <si>
    <t>二、结转下年</t>
  </si>
  <si>
    <t>收 入 总计</t>
  </si>
  <si>
    <t>支 出 总 计</t>
  </si>
  <si>
    <t>表2</t>
  </si>
  <si>
    <t>单位名称：</t>
  </si>
  <si>
    <t>正宁县发展和改革局</t>
  </si>
  <si>
    <t>功能分类科目</t>
  </si>
  <si>
    <t>科目编码</t>
  </si>
  <si>
    <t>科目名称</t>
  </si>
  <si>
    <t>小计</t>
  </si>
  <si>
    <t>基本支出</t>
  </si>
  <si>
    <t>项目支出</t>
  </si>
  <si>
    <t>类</t>
  </si>
  <si>
    <t>款</t>
  </si>
  <si>
    <t>项</t>
  </si>
  <si>
    <t>04</t>
  </si>
  <si>
    <t>01</t>
  </si>
  <si>
    <t>行政运行</t>
  </si>
  <si>
    <t>213</t>
  </si>
  <si>
    <t>05</t>
  </si>
  <si>
    <t>99</t>
  </si>
  <si>
    <t>项目前期费用</t>
  </si>
  <si>
    <t>208</t>
  </si>
  <si>
    <t>对个人和家庭补助行政单位离退休</t>
  </si>
  <si>
    <t>合    计</t>
  </si>
  <si>
    <t>表3</t>
  </si>
  <si>
    <t>经济分类科目</t>
  </si>
  <si>
    <t>合计</t>
  </si>
  <si>
    <t>人员经费</t>
  </si>
  <si>
    <t>公用经费</t>
  </si>
  <si>
    <t>301</t>
  </si>
  <si>
    <t>工资福利支出</t>
  </si>
  <si>
    <t>基本工资</t>
  </si>
  <si>
    <t>02</t>
  </si>
  <si>
    <t>津贴补贴</t>
  </si>
  <si>
    <t>03</t>
  </si>
  <si>
    <t>奖金</t>
  </si>
  <si>
    <t>13</t>
  </si>
  <si>
    <t>住房公积金</t>
  </si>
  <si>
    <t>302</t>
  </si>
  <si>
    <t>商品和服务支出</t>
  </si>
  <si>
    <t>办公费</t>
  </si>
  <si>
    <t>印刷费</t>
  </si>
  <si>
    <t>水费</t>
  </si>
  <si>
    <t>06</t>
  </si>
  <si>
    <t>电费</t>
  </si>
  <si>
    <t>07</t>
  </si>
  <si>
    <t>邮电费</t>
  </si>
  <si>
    <t>08</t>
  </si>
  <si>
    <t>取暖费</t>
  </si>
  <si>
    <t>09</t>
  </si>
  <si>
    <t>物业管理费</t>
  </si>
  <si>
    <t>11</t>
  </si>
  <si>
    <t>差旅费</t>
  </si>
  <si>
    <t>12</t>
  </si>
  <si>
    <t>因公出国境费用</t>
  </si>
  <si>
    <t>维修（护）费</t>
  </si>
  <si>
    <t>14</t>
  </si>
  <si>
    <t>租赁费</t>
  </si>
  <si>
    <t>15</t>
  </si>
  <si>
    <t>会议费</t>
  </si>
  <si>
    <t>16</t>
  </si>
  <si>
    <t>培训费</t>
  </si>
  <si>
    <t>17</t>
  </si>
  <si>
    <t>公务接待费</t>
  </si>
  <si>
    <t>26</t>
  </si>
  <si>
    <t>劳务费</t>
  </si>
  <si>
    <t>27</t>
  </si>
  <si>
    <t>委托业务费</t>
  </si>
  <si>
    <t>29</t>
  </si>
  <si>
    <t>福利费</t>
  </si>
  <si>
    <t>其他商品和服务支出</t>
  </si>
  <si>
    <t>303</t>
  </si>
  <si>
    <t>对个人和家庭的补助</t>
  </si>
  <si>
    <t>离休费</t>
  </si>
  <si>
    <t>退休费</t>
  </si>
  <si>
    <t>生活补助</t>
  </si>
  <si>
    <t>合  计</t>
  </si>
  <si>
    <t>表4</t>
  </si>
  <si>
    <t>2017年预算数</t>
  </si>
  <si>
    <t>2018年预算数</t>
  </si>
  <si>
    <t>因公出国(境)费</t>
  </si>
  <si>
    <t>公务用车购置及运行费</t>
  </si>
  <si>
    <t>公务用车购置费</t>
  </si>
  <si>
    <t>公务用车运行费</t>
  </si>
  <si>
    <t>三公经费增减变化原因等说明信息</t>
  </si>
  <si>
    <t>表5</t>
  </si>
  <si>
    <t>政府性基金预算支出表</t>
  </si>
  <si>
    <t>本年政府性基金预算财政拨款支出</t>
  </si>
  <si>
    <t>无</t>
  </si>
  <si>
    <t>表6</t>
  </si>
  <si>
    <t>部门收支总表</t>
  </si>
  <si>
    <t>收入</t>
  </si>
  <si>
    <t>支出</t>
  </si>
  <si>
    <t>五、其他收入</t>
  </si>
  <si>
    <t xml:space="preserve">    收入总计</t>
  </si>
  <si>
    <t xml:space="preserve">        支出总计</t>
  </si>
  <si>
    <t>表7</t>
  </si>
  <si>
    <t>部门收入总表</t>
  </si>
  <si>
    <t>一般公共预算拨款</t>
  </si>
  <si>
    <t>政府性基金收入</t>
  </si>
  <si>
    <t>纳入专户管理的非税收入拨款</t>
  </si>
  <si>
    <t>上级补助收入</t>
  </si>
  <si>
    <t>上级提前下达转移支付资金</t>
  </si>
  <si>
    <t>上年结转资金</t>
  </si>
  <si>
    <t>其他
收入</t>
  </si>
  <si>
    <t>经费
拨款</t>
  </si>
  <si>
    <t>纳入一般公共预算管理的非税收入拨款</t>
  </si>
  <si>
    <t>表8</t>
  </si>
  <si>
    <t>部门支出总表</t>
  </si>
  <si>
    <t>合      计</t>
  </si>
  <si>
    <t>表9</t>
  </si>
  <si>
    <t>部门采购情况表</t>
  </si>
  <si>
    <t>功能科目编码</t>
  </si>
  <si>
    <t>项   目</t>
  </si>
  <si>
    <t>财政性资金</t>
  </si>
  <si>
    <t>其他资金</t>
  </si>
  <si>
    <t>基本</t>
  </si>
  <si>
    <t>注：1.“财政性资金”指纳入预算管理，具体包括公共预算财政拨款、政府性基金预算拨款、事业收入、经营性收入、其他收入等。</t>
  </si>
  <si>
    <t xml:space="preserve">    2.“其他资金”是指非财政性资金。</t>
  </si>
  <si>
    <t>表10</t>
  </si>
  <si>
    <t>部门项目支出绩效目标预算表</t>
  </si>
  <si>
    <t>填报单位：正宁县发展和改革局</t>
  </si>
  <si>
    <t>项目单位</t>
  </si>
  <si>
    <t>项目名称</t>
  </si>
  <si>
    <t>立项日期</t>
  </si>
  <si>
    <t>开工日期</t>
  </si>
  <si>
    <t>项目类型</t>
  </si>
  <si>
    <t>计划工期</t>
  </si>
  <si>
    <t>项目总投资额</t>
  </si>
  <si>
    <t>绩效评价目标</t>
  </si>
  <si>
    <t>备  注</t>
  </si>
  <si>
    <t>分管领导：</t>
  </si>
  <si>
    <t>填报人：</t>
  </si>
  <si>
    <t>填报日期：</t>
  </si>
  <si>
    <t>备注：1、立项日期按立项批复时间填列。开工日期按2017年计划开工时间填列。项目类型填续建或者新建。工期按立项批复填列。</t>
  </si>
  <si>
    <t xml:space="preserve">      2、横列表头不得修改，纵列项目可以增加减少。</t>
  </si>
  <si>
    <t xml:space="preserve">      3、绩效评价目标填列该项目实施后取得的效益</t>
  </si>
  <si>
    <t>表11</t>
  </si>
  <si>
    <t>收             入</t>
  </si>
  <si>
    <t>支            出</t>
  </si>
  <si>
    <t>项    目</t>
  </si>
  <si>
    <t>备 注</t>
  </si>
  <si>
    <t>一、上级补助收入</t>
  </si>
  <si>
    <t>一、工资福利支出</t>
  </si>
  <si>
    <t>二、其他收入</t>
  </si>
  <si>
    <t>二、商品和服务支出</t>
  </si>
  <si>
    <t>三、对个人和家庭补助支出</t>
  </si>
  <si>
    <t xml:space="preserve">四、基本建设（项目）         </t>
  </si>
  <si>
    <t>五、其他资本性支出（项目）</t>
  </si>
  <si>
    <t>总       计</t>
  </si>
  <si>
    <t>表12</t>
  </si>
  <si>
    <t xml:space="preserve">              单位：万元</t>
  </si>
  <si>
    <t>科    目</t>
  </si>
  <si>
    <t>一、国有土地使用权出让收入</t>
  </si>
  <si>
    <t>一、国有土地使用权出让收入安排的支出</t>
  </si>
  <si>
    <t xml:space="preserve">    1、其中：按土地出让总价款5% 上解省级</t>
  </si>
  <si>
    <t xml:space="preserve">    2、按农田水利建设资金收入的20% 上划中央</t>
  </si>
  <si>
    <t xml:space="preserve">    3、征地和拆迁补偿支出</t>
  </si>
  <si>
    <t xml:space="preserve">    4、城市建设支出</t>
  </si>
  <si>
    <t xml:space="preserve">    5、农村基础设施建设支出</t>
  </si>
  <si>
    <t xml:space="preserve">    6、廉租住房支出</t>
  </si>
  <si>
    <t xml:space="preserve">    7、教育资金安排的支出</t>
  </si>
  <si>
    <t xml:space="preserve">    8、农田水利建设资金安排的支出</t>
  </si>
  <si>
    <t>二、城市基础设施配套费收入</t>
  </si>
  <si>
    <t>二、城市基础设施配套费支出</t>
  </si>
  <si>
    <t>表13</t>
  </si>
  <si>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目</t>
    </r>
  </si>
  <si>
    <t>备注</t>
  </si>
  <si>
    <t>一、利润收入</t>
  </si>
  <si>
    <t>二、股利、股息收入</t>
  </si>
  <si>
    <t>三、产权转让收入</t>
  </si>
  <si>
    <t>四、清算收入</t>
  </si>
  <si>
    <t>五、国有资本经营预算转移支付收入</t>
  </si>
  <si>
    <t>六、其他国有资本经营预算收入</t>
  </si>
  <si>
    <t>本年收入合计</t>
  </si>
  <si>
    <t>上年结转</t>
  </si>
  <si>
    <r>
      <rPr>
        <sz val="10"/>
        <rFont val="宋体"/>
        <family val="3"/>
        <charset val="134"/>
      </rPr>
      <t>收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入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总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计</t>
    </r>
  </si>
  <si>
    <t>表14</t>
  </si>
  <si>
    <t>项        目</t>
  </si>
  <si>
    <t>县        级</t>
  </si>
  <si>
    <t>一、解决历史遗留问题及改革成本支出</t>
  </si>
  <si>
    <t xml:space="preserve">    省属企业移交补助及去产能补助</t>
  </si>
  <si>
    <t>二、国有企业资本金注入</t>
  </si>
  <si>
    <t xml:space="preserve">    重点企业国有资本金</t>
  </si>
  <si>
    <t xml:space="preserve">     本年支出合计</t>
  </si>
  <si>
    <t>三、转移性支出</t>
  </si>
  <si>
    <t xml:space="preserve">    调入一般公共预算资金</t>
  </si>
  <si>
    <t>总        计</t>
  </si>
  <si>
    <t>单位名称：正宁县发展和改革局</t>
    <phoneticPr fontId="10" type="noConversion"/>
  </si>
  <si>
    <t xml:space="preserve">分管领导：  </t>
    <phoneticPr fontId="10" type="noConversion"/>
  </si>
  <si>
    <t>填报人：                               填报时间：</t>
    <phoneticPr fontId="10" type="noConversion"/>
  </si>
  <si>
    <t>说明：1、2018年因公出国（境）费预算  万元，较2017年预算  万元减少  万元，下降  %；减少主要原因：预计出国境培训批次数量减少。
2、2018年公务用车购置及运行费预算0元，与2017年公务用车购置及运行费预算0元持平。
3、2018年公务接待费预算0.072万元，较2017年预算万减少0.008万元，下降12.5%，预计接待人次。减少主要原因：人员减少；进一步贯彻落实中央“八项规定”，规范公务接待的审批和报销，严格接待标准、接待次数，减少陪员，进一步压减公务接待开支。</t>
    <phoneticPr fontId="10" type="noConversion"/>
  </si>
  <si>
    <t>一般公共预算支出表</t>
    <phoneticPr fontId="10" type="noConversion"/>
  </si>
  <si>
    <t>一般公共预算基本支出表</t>
    <phoneticPr fontId="10" type="noConversion"/>
  </si>
  <si>
    <t>一般公共预算"三公"经费支出表</t>
    <phoneticPr fontId="10" type="noConversion"/>
  </si>
  <si>
    <t>部门上级补助及其他收入收支预算表</t>
    <phoneticPr fontId="10" type="noConversion"/>
  </si>
  <si>
    <t>部门基金收支预算汇总表</t>
    <phoneticPr fontId="10" type="noConversion"/>
  </si>
  <si>
    <t>部门国有资本经营预算收入表</t>
    <phoneticPr fontId="10" type="noConversion"/>
  </si>
  <si>
    <t>部门国有资本经营预算支出表</t>
    <phoneticPr fontId="10" type="noConversion"/>
  </si>
</sst>
</file>

<file path=xl/styles.xml><?xml version="1.0" encoding="utf-8"?>
<styleSheet xmlns="http://schemas.openxmlformats.org/spreadsheetml/2006/main">
  <numFmts count="7">
    <numFmt numFmtId="176" formatCode="0_);[Red]\(0\)"/>
    <numFmt numFmtId="177" formatCode="0.00_ "/>
    <numFmt numFmtId="178" formatCode="0.0_);[Red]\(0.0\)"/>
    <numFmt numFmtId="179" formatCode="0.00_);[Red]\(0.00\)"/>
    <numFmt numFmtId="180" formatCode="0;[Red]0"/>
    <numFmt numFmtId="181" formatCode="0.00;[Red]0.00"/>
    <numFmt numFmtId="182" formatCode="0_ "/>
  </numFmts>
  <fonts count="36">
    <font>
      <sz val="12"/>
      <name val="宋体"/>
      <charset val="134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name val="楷体_GB2312"/>
      <charset val="134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  <scheme val="major"/>
    </font>
    <font>
      <b/>
      <sz val="10"/>
      <color indexed="8"/>
      <name val="宋体"/>
      <family val="3"/>
      <charset val="134"/>
      <scheme val="major"/>
    </font>
    <font>
      <sz val="20"/>
      <name val="方正小标宋简体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方正小标宋简体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楷体_GB2312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name val="黑体"/>
      <family val="3"/>
      <charset val="134"/>
    </font>
    <font>
      <sz val="10"/>
      <color indexed="63"/>
      <name val="宋体"/>
      <family val="3"/>
      <charset val="134"/>
    </font>
    <font>
      <sz val="12"/>
      <name val="黑体"/>
      <family val="3"/>
      <charset val="134"/>
    </font>
    <font>
      <sz val="22"/>
      <name val="方正小标宋简体"/>
      <charset val="134"/>
    </font>
    <font>
      <sz val="11"/>
      <name val="仿宋_GB2312"/>
      <family val="3"/>
      <charset val="134"/>
    </font>
    <font>
      <sz val="12"/>
      <name val="仿宋_GB2312"/>
      <family val="3"/>
      <charset val="134"/>
    </font>
    <font>
      <sz val="6"/>
      <name val="宋体"/>
      <family val="3"/>
      <charset val="134"/>
    </font>
    <font>
      <sz val="10"/>
      <name val="仿宋_GB2312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1"/>
      <name val="宋体"/>
      <family val="3"/>
      <charset val="134"/>
      <scheme val="major"/>
    </font>
    <font>
      <sz val="10"/>
      <name val="宋体"/>
      <family val="3"/>
      <charset val="134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3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</cellStyleXfs>
  <cellXfs count="278">
    <xf numFmtId="0" fontId="0" fillId="0" borderId="0" xfId="0" applyAlignment="1"/>
    <xf numFmtId="0" fontId="1" fillId="0" borderId="0" xfId="0" applyFont="1" applyFill="1" applyBorder="1" applyAlignment="1" applyProtection="1"/>
    <xf numFmtId="0" fontId="2" fillId="0" borderId="0" xfId="0" applyFont="1" applyFill="1" applyAlignment="1"/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center"/>
    </xf>
    <xf numFmtId="180" fontId="6" fillId="0" borderId="1" xfId="0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</xf>
    <xf numFmtId="180" fontId="5" fillId="0" borderId="1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/>
    <xf numFmtId="0" fontId="1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178" fontId="0" fillId="0" borderId="0" xfId="0" applyNumberFormat="1" applyFont="1" applyFill="1" applyBorder="1" applyAlignment="1" applyProtection="1">
      <alignment vertical="center"/>
    </xf>
    <xf numFmtId="0" fontId="0" fillId="2" borderId="0" xfId="0" applyFont="1" applyFill="1" applyBorder="1" applyAlignment="1" applyProtection="1">
      <alignment vertical="center"/>
    </xf>
    <xf numFmtId="176" fontId="0" fillId="0" borderId="0" xfId="0" applyNumberFormat="1" applyFont="1" applyFill="1" applyBorder="1" applyAlignment="1" applyProtection="1">
      <alignment vertical="center"/>
    </xf>
    <xf numFmtId="178" fontId="10" fillId="0" borderId="0" xfId="0" applyNumberFormat="1" applyFont="1" applyFill="1" applyBorder="1" applyAlignment="1" applyProtection="1">
      <alignment vertical="center"/>
    </xf>
    <xf numFmtId="0" fontId="10" fillId="2" borderId="0" xfId="0" applyFont="1" applyFill="1" applyBorder="1" applyAlignment="1" applyProtection="1">
      <alignment vertical="center"/>
    </xf>
    <xf numFmtId="176" fontId="10" fillId="0" borderId="0" xfId="0" applyNumberFormat="1" applyFont="1" applyFill="1" applyBorder="1" applyAlignment="1" applyProtection="1">
      <alignment vertical="center"/>
    </xf>
    <xf numFmtId="0" fontId="13" fillId="0" borderId="1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 wrapText="1"/>
    </xf>
    <xf numFmtId="178" fontId="13" fillId="0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 applyProtection="1">
      <alignment vertical="center"/>
    </xf>
    <xf numFmtId="182" fontId="10" fillId="2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vertical="center" wrapText="1"/>
    </xf>
    <xf numFmtId="0" fontId="10" fillId="2" borderId="1" xfId="0" applyFont="1" applyFill="1" applyBorder="1" applyAlignment="1" applyProtection="1">
      <alignment horizontal="center" vertical="center"/>
    </xf>
    <xf numFmtId="178" fontId="10" fillId="0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 wrapText="1"/>
    </xf>
    <xf numFmtId="0" fontId="10" fillId="0" borderId="0" xfId="0" applyFont="1" applyFill="1" applyAlignment="1" applyProtection="1">
      <alignment horizontal="center" vertical="center" wrapText="1"/>
    </xf>
    <xf numFmtId="0" fontId="14" fillId="0" borderId="0" xfId="0" applyFont="1">
      <alignment vertical="center"/>
    </xf>
    <xf numFmtId="0" fontId="0" fillId="0" borderId="0" xfId="0">
      <alignment vertical="center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178" fontId="17" fillId="0" borderId="0" xfId="0" applyNumberFormat="1" applyFont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178" fontId="19" fillId="0" borderId="1" xfId="0" applyNumberFormat="1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82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78" fontId="20" fillId="0" borderId="1" xfId="0" applyNumberFormat="1" applyFont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176" fontId="23" fillId="0" borderId="7" xfId="0" applyNumberFormat="1" applyFont="1" applyBorder="1" applyAlignment="1">
      <alignment horizontal="center" vertical="center" wrapText="1"/>
    </xf>
    <xf numFmtId="177" fontId="23" fillId="0" borderId="7" xfId="0" applyNumberFormat="1" applyFont="1" applyBorder="1" applyAlignment="1">
      <alignment horizontal="center" vertical="center" wrapText="1"/>
    </xf>
    <xf numFmtId="176" fontId="23" fillId="0" borderId="4" xfId="0" applyNumberFormat="1" applyFont="1" applyBorder="1" applyAlignment="1">
      <alignment horizontal="center" vertical="center" wrapText="1"/>
    </xf>
    <xf numFmtId="176" fontId="23" fillId="0" borderId="7" xfId="0" applyNumberFormat="1" applyFont="1" applyBorder="1" applyAlignment="1">
      <alignment vertical="center" wrapText="1"/>
    </xf>
    <xf numFmtId="49" fontId="23" fillId="0" borderId="7" xfId="0" applyNumberFormat="1" applyFont="1" applyBorder="1" applyAlignment="1">
      <alignment horizontal="center" vertical="center" wrapText="1"/>
    </xf>
    <xf numFmtId="176" fontId="14" fillId="0" borderId="7" xfId="0" applyNumberFormat="1" applyFont="1" applyBorder="1" applyAlignment="1">
      <alignment horizontal="left" vertical="center" wrapText="1"/>
    </xf>
    <xf numFmtId="176" fontId="14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177" fontId="14" fillId="0" borderId="7" xfId="0" applyNumberFormat="1" applyFont="1" applyBorder="1" applyAlignment="1">
      <alignment horizontal="center" vertical="center" wrapText="1"/>
    </xf>
    <xf numFmtId="176" fontId="21" fillId="0" borderId="0" xfId="0" applyNumberFormat="1" applyFont="1" applyAlignment="1">
      <alignment horizontal="center" vertical="center" wrapText="1"/>
    </xf>
    <xf numFmtId="179" fontId="23" fillId="0" borderId="7" xfId="0" applyNumberFormat="1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176" fontId="23" fillId="0" borderId="7" xfId="0" applyNumberFormat="1" applyFont="1" applyBorder="1" applyAlignment="1">
      <alignment horizontal="left" vertical="center" wrapText="1"/>
    </xf>
    <xf numFmtId="176" fontId="18" fillId="0" borderId="0" xfId="0" applyNumberFormat="1" applyFont="1" applyAlignment="1">
      <alignment horizontal="left" vertical="center" wrapText="1"/>
    </xf>
    <xf numFmtId="179" fontId="14" fillId="0" borderId="7" xfId="0" applyNumberFormat="1" applyFont="1" applyBorder="1" applyAlignment="1">
      <alignment horizontal="left" vertical="center" wrapText="1"/>
    </xf>
    <xf numFmtId="0" fontId="24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vertical="center"/>
    </xf>
    <xf numFmtId="0" fontId="17" fillId="0" borderId="14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7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181" fontId="9" fillId="0" borderId="13" xfId="0" applyNumberFormat="1" applyFont="1" applyBorder="1" applyAlignment="1">
      <alignment horizontal="center" vertical="center"/>
    </xf>
    <xf numFmtId="181" fontId="29" fillId="0" borderId="13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30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/>
    <xf numFmtId="0" fontId="0" fillId="0" borderId="1" xfId="0" applyBorder="1" applyAlignment="1"/>
    <xf numFmtId="0" fontId="9" fillId="0" borderId="1" xfId="0" applyNumberFormat="1" applyFont="1" applyFill="1" applyBorder="1" applyAlignment="1">
      <alignment wrapText="1"/>
    </xf>
    <xf numFmtId="181" fontId="9" fillId="0" borderId="1" xfId="0" applyNumberFormat="1" applyFont="1" applyFill="1" applyBorder="1" applyAlignment="1"/>
    <xf numFmtId="181" fontId="30" fillId="0" borderId="13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181" fontId="9" fillId="0" borderId="13" xfId="0" applyNumberFormat="1" applyFont="1" applyBorder="1" applyAlignment="1">
      <alignment horizontal="center" vertical="center" wrapText="1"/>
    </xf>
    <xf numFmtId="181" fontId="9" fillId="0" borderId="13" xfId="0" applyNumberFormat="1" applyFont="1" applyBorder="1" applyAlignment="1">
      <alignment vertical="center" wrapText="1"/>
    </xf>
    <xf numFmtId="0" fontId="2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81" fontId="30" fillId="0" borderId="13" xfId="0" applyNumberFormat="1" applyFont="1" applyBorder="1" applyAlignment="1">
      <alignment vertical="center" wrapText="1"/>
    </xf>
    <xf numFmtId="181" fontId="30" fillId="0" borderId="1" xfId="0" applyNumberFormat="1" applyFont="1" applyBorder="1" applyAlignment="1">
      <alignment vertical="center" wrapText="1"/>
    </xf>
    <xf numFmtId="0" fontId="0" fillId="0" borderId="1" xfId="0" applyFont="1" applyFill="1" applyBorder="1" applyAlignment="1"/>
    <xf numFmtId="0" fontId="27" fillId="0" borderId="9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7" xfId="0" applyNumberFormat="1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 vertical="center"/>
    </xf>
    <xf numFmtId="0" fontId="9" fillId="0" borderId="19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31" fillId="0" borderId="9" xfId="0" applyFont="1" applyBorder="1" applyAlignment="1">
      <alignment vertical="center"/>
    </xf>
    <xf numFmtId="0" fontId="9" fillId="0" borderId="13" xfId="0" applyFont="1" applyBorder="1" applyAlignment="1">
      <alignment horizontal="center" vertical="center" wrapText="1"/>
    </xf>
    <xf numFmtId="0" fontId="24" fillId="0" borderId="0" xfId="0" applyFont="1" applyAlignment="1"/>
    <xf numFmtId="0" fontId="9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/>
    </xf>
    <xf numFmtId="181" fontId="0" fillId="0" borderId="0" xfId="0" applyNumberFormat="1" applyFont="1" applyAlignment="1"/>
    <xf numFmtId="181" fontId="9" fillId="0" borderId="0" xfId="0" applyNumberFormat="1" applyFont="1" applyAlignment="1">
      <alignment horizontal="right"/>
    </xf>
    <xf numFmtId="181" fontId="27" fillId="0" borderId="0" xfId="0" applyNumberFormat="1" applyFont="1" applyBorder="1" applyAlignment="1">
      <alignment horizontal="center" vertical="center"/>
    </xf>
    <xf numFmtId="181" fontId="27" fillId="0" borderId="9" xfId="0" applyNumberFormat="1" applyFont="1" applyBorder="1" applyAlignment="1">
      <alignment horizontal="center" vertical="center"/>
    </xf>
    <xf numFmtId="181" fontId="9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181" fontId="32" fillId="0" borderId="1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81" fontId="28" fillId="0" borderId="13" xfId="0" applyNumberFormat="1" applyFont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/>
    </xf>
    <xf numFmtId="181" fontId="9" fillId="0" borderId="0" xfId="0" applyNumberFormat="1" applyFont="1" applyAlignment="1">
      <alignment horizontal="center" vertical="center"/>
    </xf>
    <xf numFmtId="0" fontId="0" fillId="0" borderId="0" xfId="0" applyFont="1" applyBorder="1" applyAlignment="1"/>
    <xf numFmtId="49" fontId="9" fillId="0" borderId="20" xfId="0" applyNumberFormat="1" applyFont="1" applyFill="1" applyBorder="1" applyAlignment="1">
      <alignment horizontal="center" vertical="center"/>
    </xf>
    <xf numFmtId="0" fontId="10" fillId="0" borderId="0" xfId="0" applyFont="1" applyAlignment="1"/>
    <xf numFmtId="181" fontId="10" fillId="0" borderId="0" xfId="0" applyNumberFormat="1" applyFont="1" applyAlignment="1"/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wrapText="1"/>
    </xf>
    <xf numFmtId="0" fontId="9" fillId="0" borderId="1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4" fontId="32" fillId="0" borderId="1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NumberFormat="1" applyFont="1" applyFill="1" applyBorder="1" applyAlignment="1">
      <alignment horizontal="center" wrapText="1"/>
    </xf>
    <xf numFmtId="181" fontId="9" fillId="0" borderId="1" xfId="0" applyNumberFormat="1" applyFont="1" applyFill="1" applyBorder="1" applyAlignment="1">
      <alignment horizontal="center"/>
    </xf>
    <xf numFmtId="0" fontId="32" fillId="0" borderId="1" xfId="0" applyNumberFormat="1" applyFont="1" applyFill="1" applyBorder="1" applyAlignment="1">
      <alignment horizontal="center" vertical="center" wrapText="1"/>
    </xf>
    <xf numFmtId="181" fontId="32" fillId="0" borderId="13" xfId="0" applyNumberFormat="1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34" fillId="0" borderId="9" xfId="0" applyFont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176" fontId="17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76" fontId="2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180" fontId="6" fillId="0" borderId="1" xfId="0" applyNumberFormat="1" applyFont="1" applyFill="1" applyBorder="1" applyAlignment="1" applyProtection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49" fontId="32" fillId="0" borderId="17" xfId="0" applyNumberFormat="1" applyFont="1" applyFill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81" fontId="9" fillId="0" borderId="20" xfId="0" applyNumberFormat="1" applyFont="1" applyBorder="1" applyAlignment="1">
      <alignment horizontal="center" vertical="center"/>
    </xf>
    <xf numFmtId="181" fontId="0" fillId="0" borderId="13" xfId="0" applyNumberFormat="1" applyBorder="1" applyAlignment="1">
      <alignment horizontal="center" vertical="center"/>
    </xf>
    <xf numFmtId="181" fontId="27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81" fontId="32" fillId="0" borderId="1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81" fontId="10" fillId="0" borderId="20" xfId="0" applyNumberFormat="1" applyFont="1" applyBorder="1" applyAlignment="1">
      <alignment horizontal="center" vertical="center" wrapText="1"/>
    </xf>
    <xf numFmtId="181" fontId="0" fillId="0" borderId="13" xfId="0" applyNumberForma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9" fontId="28" fillId="0" borderId="17" xfId="0" applyNumberFormat="1" applyFont="1" applyFill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181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/>
    </xf>
    <xf numFmtId="0" fontId="9" fillId="0" borderId="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49" fontId="9" fillId="0" borderId="0" xfId="0" applyNumberFormat="1" applyFont="1" applyFill="1" applyAlignment="1"/>
    <xf numFmtId="49" fontId="9" fillId="4" borderId="0" xfId="0" applyNumberFormat="1" applyFont="1" applyFill="1" applyAlignment="1"/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9" fillId="0" borderId="17" xfId="0" applyNumberFormat="1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 vertical="center"/>
    </xf>
    <xf numFmtId="0" fontId="9" fillId="0" borderId="19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9" fillId="0" borderId="17" xfId="0" applyNumberFormat="1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25" fillId="3" borderId="0" xfId="0" applyFont="1" applyFill="1" applyBorder="1" applyAlignment="1">
      <alignment vertical="center" wrapText="1"/>
    </xf>
    <xf numFmtId="0" fontId="17" fillId="0" borderId="11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25" fillId="3" borderId="15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176" fontId="17" fillId="0" borderId="8" xfId="0" applyNumberFormat="1" applyFont="1" applyBorder="1" applyAlignment="1">
      <alignment horizontal="left" vertical="center" wrapText="1"/>
    </xf>
    <xf numFmtId="176" fontId="15" fillId="0" borderId="0" xfId="0" applyNumberFormat="1" applyFont="1" applyAlignment="1">
      <alignment horizontal="left" vertical="center" wrapText="1"/>
    </xf>
    <xf numFmtId="176" fontId="16" fillId="0" borderId="0" xfId="0" applyNumberFormat="1" applyFont="1" applyAlignment="1">
      <alignment horizontal="center" vertical="center" wrapText="1"/>
    </xf>
    <xf numFmtId="176" fontId="17" fillId="0" borderId="2" xfId="0" applyNumberFormat="1" applyFont="1" applyBorder="1" applyAlignment="1">
      <alignment horizontal="left" vertical="center" wrapText="1"/>
    </xf>
    <xf numFmtId="176" fontId="17" fillId="0" borderId="2" xfId="0" applyNumberFormat="1" applyFont="1" applyBorder="1" applyAlignment="1">
      <alignment horizontal="right" vertical="center" wrapText="1"/>
    </xf>
    <xf numFmtId="176" fontId="23" fillId="0" borderId="5" xfId="0" applyNumberFormat="1" applyFont="1" applyBorder="1" applyAlignment="1">
      <alignment horizontal="center" vertical="center" wrapText="1"/>
    </xf>
    <xf numFmtId="176" fontId="23" fillId="0" borderId="6" xfId="0" applyNumberFormat="1" applyFont="1" applyBorder="1" applyAlignment="1">
      <alignment horizontal="center" vertical="center" wrapText="1"/>
    </xf>
    <xf numFmtId="176" fontId="22" fillId="0" borderId="3" xfId="0" applyNumberFormat="1" applyFont="1" applyBorder="1" applyAlignment="1">
      <alignment horizontal="center" vertical="center" wrapText="1"/>
    </xf>
    <xf numFmtId="176" fontId="22" fillId="0" borderId="4" xfId="0" applyNumberFormat="1" applyFont="1" applyBorder="1" applyAlignment="1">
      <alignment horizontal="center" vertical="center" wrapText="1"/>
    </xf>
    <xf numFmtId="179" fontId="22" fillId="0" borderId="3" xfId="0" applyNumberFormat="1" applyFont="1" applyBorder="1" applyAlignment="1">
      <alignment horizontal="center" vertical="center" wrapText="1"/>
    </xf>
    <xf numFmtId="179" fontId="22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2" borderId="0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</cellXfs>
  <cellStyles count="3">
    <cellStyle name="常规" xfId="0" builtinId="0"/>
    <cellStyle name="常规 12" xfId="1"/>
    <cellStyle name="常规 2 8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showGridLines="0" workbookViewId="0">
      <selection activeCell="H9" sqref="H9"/>
    </sheetView>
  </sheetViews>
  <sheetFormatPr defaultColWidth="9" defaultRowHeight="14.25"/>
  <cols>
    <col min="1" max="1" width="31.25" style="107" customWidth="1"/>
    <col min="2" max="2" width="16" style="107" customWidth="1"/>
    <col min="3" max="3" width="31.25" style="107" customWidth="1"/>
    <col min="4" max="4" width="20.375" style="107" customWidth="1"/>
    <col min="5" max="6" width="11.375" style="107" customWidth="1"/>
    <col min="7" max="16384" width="9" style="107"/>
  </cols>
  <sheetData>
    <row r="1" spans="1:4" ht="17.25" customHeight="1">
      <c r="A1" s="75" t="s">
        <v>0</v>
      </c>
      <c r="D1" s="159"/>
    </row>
    <row r="2" spans="1:4" ht="9" customHeight="1">
      <c r="A2" s="160"/>
      <c r="D2" s="159"/>
    </row>
    <row r="3" spans="1:4" ht="26.25" customHeight="1">
      <c r="A3" s="182" t="s">
        <v>1</v>
      </c>
      <c r="B3" s="182"/>
      <c r="C3" s="182"/>
      <c r="D3" s="182"/>
    </row>
    <row r="4" spans="1:4" ht="37.5" customHeight="1">
      <c r="A4" s="89" t="s">
        <v>2</v>
      </c>
      <c r="B4" s="88"/>
      <c r="C4" s="126"/>
      <c r="D4" s="159" t="s">
        <v>3</v>
      </c>
    </row>
    <row r="5" spans="1:4" ht="33.75" customHeight="1">
      <c r="A5" s="183" t="s">
        <v>4</v>
      </c>
      <c r="B5" s="183"/>
      <c r="C5" s="184" t="s">
        <v>5</v>
      </c>
      <c r="D5" s="185"/>
    </row>
    <row r="6" spans="1:4" ht="32.25" customHeight="1">
      <c r="A6" s="161" t="s">
        <v>6</v>
      </c>
      <c r="B6" s="161" t="s">
        <v>7</v>
      </c>
      <c r="C6" s="92" t="s">
        <v>6</v>
      </c>
      <c r="D6" s="92" t="s">
        <v>7</v>
      </c>
    </row>
    <row r="7" spans="1:4" s="105" customFormat="1" ht="32.25" customHeight="1">
      <c r="A7" s="18" t="s">
        <v>8</v>
      </c>
      <c r="B7" s="135">
        <v>168.08</v>
      </c>
      <c r="C7" s="18" t="s">
        <v>9</v>
      </c>
      <c r="D7" s="135">
        <v>168.08</v>
      </c>
    </row>
    <row r="8" spans="1:4" s="105" customFormat="1" ht="32.25" customHeight="1">
      <c r="A8" s="18" t="s">
        <v>10</v>
      </c>
      <c r="B8" s="135">
        <v>168.08</v>
      </c>
      <c r="C8" s="18" t="s">
        <v>11</v>
      </c>
      <c r="D8" s="135">
        <v>157.22999999999999</v>
      </c>
    </row>
    <row r="9" spans="1:4" s="105" customFormat="1" ht="32.25" customHeight="1">
      <c r="A9" s="162" t="s">
        <v>12</v>
      </c>
      <c r="B9" s="18"/>
      <c r="C9" s="18" t="s">
        <v>13</v>
      </c>
      <c r="D9" s="135"/>
    </row>
    <row r="10" spans="1:4" s="105" customFormat="1" ht="32.25" customHeight="1">
      <c r="A10" s="18" t="s">
        <v>14</v>
      </c>
      <c r="B10" s="135"/>
      <c r="C10" s="18" t="s">
        <v>15</v>
      </c>
      <c r="D10" s="135"/>
    </row>
    <row r="11" spans="1:4" s="105" customFormat="1" ht="32.25" customHeight="1">
      <c r="A11" s="162" t="s">
        <v>16</v>
      </c>
      <c r="B11" s="135"/>
      <c r="C11" s="18" t="s">
        <v>17</v>
      </c>
      <c r="D11" s="135"/>
    </row>
    <row r="12" spans="1:4" s="105" customFormat="1" ht="32.25" customHeight="1">
      <c r="A12" s="18" t="s">
        <v>18</v>
      </c>
      <c r="B12" s="135"/>
      <c r="C12" s="18" t="s">
        <v>19</v>
      </c>
      <c r="D12" s="135"/>
    </row>
    <row r="13" spans="1:4" s="105" customFormat="1" ht="32.25" customHeight="1">
      <c r="A13" s="18" t="s">
        <v>20</v>
      </c>
      <c r="B13" s="135"/>
      <c r="C13" s="18" t="s">
        <v>21</v>
      </c>
      <c r="D13" s="135"/>
    </row>
    <row r="14" spans="1:4" s="105" customFormat="1" ht="32.25" customHeight="1">
      <c r="A14" s="163"/>
      <c r="B14" s="18"/>
      <c r="C14" s="18" t="s">
        <v>22</v>
      </c>
      <c r="D14" s="135"/>
    </row>
    <row r="15" spans="1:4" s="105" customFormat="1" ht="32.25" customHeight="1">
      <c r="A15" s="163"/>
      <c r="B15" s="18"/>
      <c r="C15" s="18" t="s">
        <v>23</v>
      </c>
      <c r="D15" s="135"/>
    </row>
    <row r="16" spans="1:4" s="105" customFormat="1" ht="32.25" customHeight="1">
      <c r="A16" s="163"/>
      <c r="B16" s="18"/>
      <c r="C16" s="18" t="s">
        <v>24</v>
      </c>
      <c r="D16" s="135"/>
    </row>
    <row r="17" spans="1:4" s="105" customFormat="1" ht="32.25" customHeight="1">
      <c r="A17" s="163"/>
      <c r="B17" s="18"/>
      <c r="C17" s="162" t="s">
        <v>25</v>
      </c>
      <c r="D17" s="135"/>
    </row>
    <row r="18" spans="1:4" s="105" customFormat="1" ht="32.25" customHeight="1">
      <c r="A18" s="163"/>
      <c r="B18" s="18"/>
      <c r="C18" s="18" t="s">
        <v>26</v>
      </c>
      <c r="D18" s="135"/>
    </row>
    <row r="19" spans="1:4" s="105" customFormat="1" ht="32.25" customHeight="1">
      <c r="A19" s="163"/>
      <c r="B19" s="18"/>
      <c r="C19" s="18" t="s">
        <v>27</v>
      </c>
      <c r="D19" s="135"/>
    </row>
    <row r="20" spans="1:4" s="105" customFormat="1" ht="32.25" customHeight="1">
      <c r="A20" s="163"/>
      <c r="B20" s="18"/>
      <c r="C20" s="18" t="s">
        <v>28</v>
      </c>
      <c r="D20" s="135"/>
    </row>
    <row r="21" spans="1:4" s="105" customFormat="1" ht="32.25" customHeight="1">
      <c r="A21" s="163"/>
      <c r="B21" s="18"/>
      <c r="C21" s="18" t="s">
        <v>29</v>
      </c>
      <c r="D21" s="135"/>
    </row>
    <row r="22" spans="1:4" s="105" customFormat="1" ht="32.25" customHeight="1">
      <c r="A22" s="163"/>
      <c r="B22" s="18"/>
      <c r="C22" s="18" t="s">
        <v>30</v>
      </c>
      <c r="D22" s="135"/>
    </row>
    <row r="23" spans="1:4" s="105" customFormat="1" ht="32.25" customHeight="1">
      <c r="A23" s="163"/>
      <c r="B23" s="18"/>
      <c r="C23" s="18" t="s">
        <v>31</v>
      </c>
      <c r="D23" s="135">
        <v>10.85</v>
      </c>
    </row>
    <row r="24" spans="1:4" s="105" customFormat="1" ht="32.25" customHeight="1">
      <c r="A24" s="163"/>
      <c r="B24" s="18"/>
      <c r="C24" s="18" t="s">
        <v>32</v>
      </c>
      <c r="D24" s="135"/>
    </row>
    <row r="25" spans="1:4" s="105" customFormat="1" ht="32.25" customHeight="1">
      <c r="A25" s="163"/>
      <c r="B25" s="18"/>
      <c r="C25" s="18" t="s">
        <v>33</v>
      </c>
      <c r="D25" s="135"/>
    </row>
    <row r="26" spans="1:4" s="105" customFormat="1" ht="32.25" customHeight="1">
      <c r="A26" s="163"/>
      <c r="B26" s="18"/>
      <c r="C26" s="18" t="s">
        <v>34</v>
      </c>
      <c r="D26" s="135"/>
    </row>
    <row r="27" spans="1:4" ht="32.25" customHeight="1">
      <c r="A27" s="150"/>
      <c r="B27" s="92"/>
      <c r="C27" s="92"/>
      <c r="D27" s="135"/>
    </row>
    <row r="28" spans="1:4" s="105" customFormat="1" ht="38.1" customHeight="1">
      <c r="A28" s="164" t="s">
        <v>35</v>
      </c>
      <c r="B28" s="165">
        <f>SUM(B8:B27)</f>
        <v>168.08</v>
      </c>
      <c r="C28" s="164" t="s">
        <v>36</v>
      </c>
      <c r="D28" s="165">
        <f>SUM(D8:D27)</f>
        <v>168.07999999999998</v>
      </c>
    </row>
    <row r="37" ht="6.95" customHeight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</sheetData>
  <mergeCells count="3">
    <mergeCell ref="A3:D3"/>
    <mergeCell ref="A5:B5"/>
    <mergeCell ref="C5:D5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>
      <selection activeCell="G9" sqref="G9"/>
    </sheetView>
  </sheetViews>
  <sheetFormatPr defaultColWidth="9" defaultRowHeight="14.25"/>
  <cols>
    <col min="1" max="1" width="5.375" style="107" customWidth="1"/>
    <col min="2" max="3" width="4.875" style="107" customWidth="1"/>
    <col min="4" max="4" width="27.75" style="107" customWidth="1"/>
    <col min="5" max="5" width="13.75" style="107" customWidth="1"/>
    <col min="6" max="6" width="11.5" style="143" customWidth="1"/>
    <col min="7" max="7" width="12.5" style="143" customWidth="1"/>
    <col min="8" max="8" width="13.5" style="107" customWidth="1"/>
    <col min="9" max="16384" width="9" style="107"/>
  </cols>
  <sheetData>
    <row r="1" spans="1:8" ht="14.25" customHeight="1">
      <c r="A1" s="75" t="s">
        <v>37</v>
      </c>
      <c r="B1" s="75"/>
      <c r="C1" s="75"/>
      <c r="D1" s="89"/>
      <c r="G1" s="144"/>
    </row>
    <row r="2" spans="1:8" ht="15.75" customHeight="1">
      <c r="A2" s="153"/>
      <c r="B2" s="153"/>
      <c r="C2" s="153"/>
      <c r="D2" s="108"/>
      <c r="G2" s="144"/>
    </row>
    <row r="3" spans="1:8" ht="35.25" customHeight="1">
      <c r="A3" s="182" t="s">
        <v>227</v>
      </c>
      <c r="B3" s="182"/>
      <c r="C3" s="182"/>
      <c r="D3" s="182"/>
      <c r="E3" s="182"/>
      <c r="F3" s="193"/>
      <c r="G3" s="193"/>
    </row>
    <row r="4" spans="1:8" ht="11.25" customHeight="1">
      <c r="A4" s="89" t="s">
        <v>38</v>
      </c>
      <c r="B4" s="88"/>
      <c r="C4" s="194" t="s">
        <v>39</v>
      </c>
      <c r="D4" s="194"/>
      <c r="E4" s="88"/>
      <c r="F4" s="145"/>
      <c r="G4" s="154" t="s">
        <v>3</v>
      </c>
      <c r="H4" s="155"/>
    </row>
    <row r="5" spans="1:8" s="140" customFormat="1" ht="33.75" customHeight="1">
      <c r="A5" s="183" t="s">
        <v>40</v>
      </c>
      <c r="B5" s="183"/>
      <c r="C5" s="183"/>
      <c r="D5" s="183"/>
      <c r="E5" s="183" t="s">
        <v>7</v>
      </c>
      <c r="F5" s="195"/>
      <c r="G5" s="195"/>
    </row>
    <row r="6" spans="1:8" s="140" customFormat="1" ht="60.75" customHeight="1">
      <c r="A6" s="196" t="s">
        <v>41</v>
      </c>
      <c r="B6" s="197"/>
      <c r="C6" s="198"/>
      <c r="D6" s="189" t="s">
        <v>42</v>
      </c>
      <c r="E6" s="189" t="s">
        <v>43</v>
      </c>
      <c r="F6" s="191" t="s">
        <v>44</v>
      </c>
      <c r="G6" s="191" t="s">
        <v>45</v>
      </c>
    </row>
    <row r="7" spans="1:8" s="105" customFormat="1" ht="60.75" customHeight="1">
      <c r="A7" s="156" t="s">
        <v>46</v>
      </c>
      <c r="B7" s="156" t="s">
        <v>47</v>
      </c>
      <c r="C7" s="156" t="s">
        <v>48</v>
      </c>
      <c r="D7" s="190"/>
      <c r="E7" s="190"/>
      <c r="F7" s="192"/>
      <c r="G7" s="192"/>
    </row>
    <row r="8" spans="1:8" s="105" customFormat="1" ht="60.75" customHeight="1">
      <c r="A8" s="96">
        <v>201</v>
      </c>
      <c r="B8" s="97" t="s">
        <v>49</v>
      </c>
      <c r="C8" s="94" t="s">
        <v>50</v>
      </c>
      <c r="D8" s="166" t="s">
        <v>51</v>
      </c>
      <c r="E8" s="99">
        <f>SUM(F8:G8)</f>
        <v>132.54</v>
      </c>
      <c r="F8" s="99">
        <v>132.54</v>
      </c>
      <c r="G8" s="99"/>
    </row>
    <row r="9" spans="1:8" s="105" customFormat="1" ht="60.75" customHeight="1">
      <c r="A9" s="94" t="s">
        <v>52</v>
      </c>
      <c r="B9" s="94" t="s">
        <v>53</v>
      </c>
      <c r="C9" s="94" t="s">
        <v>54</v>
      </c>
      <c r="D9" s="166" t="s">
        <v>55</v>
      </c>
      <c r="E9" s="99">
        <v>18</v>
      </c>
      <c r="F9" s="99"/>
      <c r="G9" s="99">
        <v>18</v>
      </c>
    </row>
    <row r="10" spans="1:8" s="105" customFormat="1" ht="60.75" customHeight="1">
      <c r="A10" s="94" t="s">
        <v>56</v>
      </c>
      <c r="B10" s="94" t="s">
        <v>53</v>
      </c>
      <c r="C10" s="94" t="s">
        <v>50</v>
      </c>
      <c r="D10" s="166" t="s">
        <v>57</v>
      </c>
      <c r="E10" s="99">
        <v>17.54</v>
      </c>
      <c r="F10" s="100">
        <v>17.54</v>
      </c>
      <c r="G10" s="100"/>
    </row>
    <row r="11" spans="1:8" ht="60.75" customHeight="1">
      <c r="A11" s="167"/>
      <c r="B11" s="168"/>
      <c r="C11" s="168"/>
      <c r="D11" s="169"/>
      <c r="E11" s="99"/>
      <c r="F11" s="170"/>
      <c r="G11" s="170"/>
    </row>
    <row r="12" spans="1:8" ht="60.75" customHeight="1">
      <c r="A12" s="167"/>
      <c r="B12" s="168"/>
      <c r="C12" s="168"/>
      <c r="D12" s="169"/>
      <c r="E12" s="99"/>
      <c r="F12" s="170"/>
      <c r="G12" s="170"/>
    </row>
    <row r="13" spans="1:8" ht="60.75" customHeight="1">
      <c r="A13" s="167"/>
      <c r="B13" s="168"/>
      <c r="C13" s="168"/>
      <c r="D13" s="169"/>
      <c r="E13" s="99"/>
      <c r="F13" s="170"/>
      <c r="G13" s="170"/>
    </row>
    <row r="14" spans="1:8" ht="60.75" customHeight="1">
      <c r="A14" s="186"/>
      <c r="B14" s="187"/>
      <c r="C14" s="188"/>
      <c r="D14" s="171" t="s">
        <v>58</v>
      </c>
      <c r="E14" s="172">
        <f>SUM(E8:E13)</f>
        <v>168.08</v>
      </c>
      <c r="F14" s="172">
        <f>SUM(F8:F13)</f>
        <v>150.08000000000001</v>
      </c>
      <c r="G14" s="172">
        <f>SUM(G8:G13)</f>
        <v>18</v>
      </c>
    </row>
    <row r="15" spans="1:8">
      <c r="A15" s="157"/>
      <c r="B15" s="157"/>
      <c r="C15" s="157"/>
      <c r="D15" s="157"/>
      <c r="E15" s="157"/>
      <c r="F15" s="158"/>
      <c r="G15" s="158"/>
    </row>
    <row r="16" spans="1:8">
      <c r="A16" s="157"/>
      <c r="B16" s="157"/>
      <c r="C16" s="157"/>
      <c r="D16" s="157"/>
      <c r="E16" s="157"/>
      <c r="F16" s="158"/>
      <c r="G16" s="158"/>
    </row>
    <row r="17" spans="1:7">
      <c r="A17" s="157"/>
      <c r="B17" s="157"/>
      <c r="C17" s="157"/>
      <c r="D17" s="157"/>
      <c r="E17" s="157"/>
      <c r="F17" s="158"/>
      <c r="G17" s="158"/>
    </row>
    <row r="18" spans="1:7">
      <c r="A18" s="157"/>
      <c r="B18" s="157"/>
      <c r="C18" s="157"/>
      <c r="D18" s="157"/>
      <c r="E18" s="157"/>
      <c r="F18" s="158"/>
      <c r="G18" s="158"/>
    </row>
    <row r="19" spans="1:7">
      <c r="A19" s="157"/>
      <c r="B19" s="157"/>
      <c r="C19" s="157"/>
      <c r="D19" s="157"/>
      <c r="E19" s="157"/>
      <c r="F19" s="158"/>
      <c r="G19" s="158"/>
    </row>
    <row r="20" spans="1:7">
      <c r="A20" s="157"/>
      <c r="B20" s="157"/>
      <c r="C20" s="157"/>
      <c r="D20" s="157"/>
      <c r="E20" s="157"/>
      <c r="F20" s="158"/>
      <c r="G20" s="158"/>
    </row>
    <row r="21" spans="1:7">
      <c r="A21" s="157"/>
      <c r="B21" s="157"/>
      <c r="C21" s="157"/>
      <c r="D21" s="157"/>
      <c r="E21" s="157"/>
      <c r="F21" s="158"/>
      <c r="G21" s="158"/>
    </row>
    <row r="22" spans="1:7">
      <c r="A22" s="157"/>
      <c r="B22" s="157"/>
      <c r="C22" s="157"/>
      <c r="D22" s="157"/>
      <c r="E22" s="157"/>
      <c r="F22" s="158"/>
      <c r="G22" s="158"/>
    </row>
    <row r="23" spans="1:7">
      <c r="A23" s="157"/>
      <c r="B23" s="157"/>
      <c r="C23" s="157"/>
      <c r="D23" s="157"/>
      <c r="E23" s="157"/>
      <c r="F23" s="158"/>
      <c r="G23" s="158"/>
    </row>
    <row r="24" spans="1:7">
      <c r="A24" s="157"/>
      <c r="B24" s="157"/>
      <c r="C24" s="157"/>
      <c r="D24" s="157"/>
      <c r="E24" s="157"/>
      <c r="F24" s="158"/>
      <c r="G24" s="158"/>
    </row>
    <row r="25" spans="1:7">
      <c r="A25" s="157"/>
      <c r="B25" s="157"/>
      <c r="C25" s="157"/>
      <c r="D25" s="157"/>
      <c r="E25" s="157"/>
      <c r="F25" s="158"/>
      <c r="G25" s="158"/>
    </row>
    <row r="26" spans="1:7">
      <c r="A26" s="157"/>
      <c r="B26" s="157"/>
      <c r="C26" s="157"/>
      <c r="D26" s="157"/>
      <c r="E26" s="157"/>
      <c r="F26" s="158"/>
      <c r="G26" s="158"/>
    </row>
    <row r="27" spans="1:7">
      <c r="A27" s="157"/>
      <c r="B27" s="157"/>
      <c r="C27" s="157"/>
      <c r="D27" s="157"/>
      <c r="E27" s="157"/>
      <c r="F27" s="158"/>
      <c r="G27" s="158"/>
    </row>
    <row r="28" spans="1:7">
      <c r="A28" s="157"/>
      <c r="B28" s="157"/>
      <c r="C28" s="157"/>
      <c r="D28" s="157"/>
      <c r="E28" s="157"/>
      <c r="F28" s="158"/>
      <c r="G28" s="158"/>
    </row>
    <row r="29" spans="1:7">
      <c r="A29" s="157"/>
      <c r="B29" s="157"/>
      <c r="C29" s="157"/>
      <c r="D29" s="157"/>
      <c r="E29" s="157"/>
      <c r="F29" s="158"/>
      <c r="G29" s="158"/>
    </row>
    <row r="30" spans="1:7">
      <c r="A30" s="157"/>
      <c r="B30" s="157"/>
      <c r="C30" s="157"/>
      <c r="D30" s="157"/>
      <c r="E30" s="157"/>
      <c r="F30" s="158"/>
      <c r="G30" s="158"/>
    </row>
    <row r="31" spans="1:7">
      <c r="A31" s="157"/>
      <c r="B31" s="157"/>
      <c r="C31" s="157"/>
      <c r="D31" s="157"/>
      <c r="E31" s="157"/>
      <c r="F31" s="158"/>
      <c r="G31" s="158"/>
    </row>
  </sheetData>
  <mergeCells count="10">
    <mergeCell ref="A3:G3"/>
    <mergeCell ref="C4:D4"/>
    <mergeCell ref="A5:D5"/>
    <mergeCell ref="E5:G5"/>
    <mergeCell ref="A6:C6"/>
    <mergeCell ref="A14:C14"/>
    <mergeCell ref="D6:D7"/>
    <mergeCell ref="E6:E7"/>
    <mergeCell ref="F6:F7"/>
    <mergeCell ref="G6:G7"/>
  </mergeCells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>
      <selection activeCell="E12" sqref="E12"/>
    </sheetView>
  </sheetViews>
  <sheetFormatPr defaultColWidth="9" defaultRowHeight="14.25"/>
  <cols>
    <col min="1" max="2" width="7.125" style="107" customWidth="1"/>
    <col min="3" max="3" width="16.5" style="142" customWidth="1"/>
    <col min="4" max="6" width="16.125" style="143" customWidth="1"/>
    <col min="7" max="7" width="12" style="107" customWidth="1"/>
    <col min="8" max="16384" width="9" style="107"/>
  </cols>
  <sheetData>
    <row r="1" spans="1:6" ht="12.75" customHeight="1">
      <c r="A1" s="75" t="s">
        <v>59</v>
      </c>
      <c r="B1" s="75"/>
      <c r="F1" s="144"/>
    </row>
    <row r="2" spans="1:6" ht="15" customHeight="1">
      <c r="A2" s="208"/>
      <c r="B2" s="208"/>
      <c r="C2" s="209"/>
      <c r="F2" s="144"/>
    </row>
    <row r="3" spans="1:6" ht="21.75" customHeight="1">
      <c r="A3" s="182" t="s">
        <v>228</v>
      </c>
      <c r="B3" s="182"/>
      <c r="C3" s="210"/>
      <c r="D3" s="193"/>
      <c r="E3" s="193"/>
      <c r="F3" s="193"/>
    </row>
    <row r="4" spans="1:6" ht="18" customHeight="1">
      <c r="A4" s="201" t="s">
        <v>223</v>
      </c>
      <c r="B4" s="201"/>
      <c r="C4" s="201"/>
      <c r="D4" s="146"/>
      <c r="E4" s="146"/>
      <c r="F4" s="147" t="s">
        <v>3</v>
      </c>
    </row>
    <row r="5" spans="1:6" s="140" customFormat="1" ht="24" customHeight="1">
      <c r="A5" s="211" t="s">
        <v>60</v>
      </c>
      <c r="B5" s="211"/>
      <c r="C5" s="211"/>
      <c r="D5" s="212" t="s">
        <v>44</v>
      </c>
      <c r="E5" s="212"/>
      <c r="F5" s="212"/>
    </row>
    <row r="6" spans="1:6" s="140" customFormat="1">
      <c r="A6" s="202" t="s">
        <v>41</v>
      </c>
      <c r="B6" s="203"/>
      <c r="C6" s="206" t="s">
        <v>42</v>
      </c>
      <c r="D6" s="199" t="s">
        <v>61</v>
      </c>
      <c r="E6" s="199" t="s">
        <v>62</v>
      </c>
      <c r="F6" s="199" t="s">
        <v>63</v>
      </c>
    </row>
    <row r="7" spans="1:6" s="140" customFormat="1">
      <c r="A7" s="148" t="s">
        <v>46</v>
      </c>
      <c r="B7" s="148" t="s">
        <v>47</v>
      </c>
      <c r="C7" s="207"/>
      <c r="D7" s="200"/>
      <c r="E7" s="200"/>
      <c r="F7" s="200"/>
    </row>
    <row r="8" spans="1:6" s="140" customFormat="1" ht="18" customHeight="1">
      <c r="A8" s="117" t="s">
        <v>64</v>
      </c>
      <c r="C8" s="137" t="s">
        <v>65</v>
      </c>
      <c r="D8" s="149">
        <f>E8</f>
        <v>128.41999999999999</v>
      </c>
      <c r="E8" s="149">
        <v>128.41999999999999</v>
      </c>
      <c r="F8" s="119"/>
    </row>
    <row r="9" spans="1:6" s="140" customFormat="1" ht="18" customHeight="1">
      <c r="A9" s="117" t="s">
        <v>64</v>
      </c>
      <c r="B9" s="117" t="s">
        <v>50</v>
      </c>
      <c r="C9" s="137" t="s">
        <v>66</v>
      </c>
      <c r="D9" s="119">
        <f t="shared" ref="D9:D31" si="0">SUM(E9:F9)</f>
        <v>66.3</v>
      </c>
      <c r="E9" s="119">
        <v>66.3</v>
      </c>
      <c r="F9" s="119"/>
    </row>
    <row r="10" spans="1:6" s="140" customFormat="1" ht="18" customHeight="1">
      <c r="A10" s="117" t="s">
        <v>64</v>
      </c>
      <c r="B10" s="117" t="s">
        <v>67</v>
      </c>
      <c r="C10" s="137" t="s">
        <v>68</v>
      </c>
      <c r="D10" s="119">
        <f t="shared" si="0"/>
        <v>46.07</v>
      </c>
      <c r="E10" s="119">
        <v>46.07</v>
      </c>
      <c r="F10" s="119"/>
    </row>
    <row r="11" spans="1:6" s="140" customFormat="1" ht="18" customHeight="1">
      <c r="A11" s="117" t="s">
        <v>64</v>
      </c>
      <c r="B11" s="117" t="s">
        <v>69</v>
      </c>
      <c r="C11" s="137" t="s">
        <v>70</v>
      </c>
      <c r="D11" s="119">
        <f t="shared" si="0"/>
        <v>5.2</v>
      </c>
      <c r="E11" s="119">
        <v>5.2</v>
      </c>
      <c r="F11" s="119"/>
    </row>
    <row r="12" spans="1:6" s="140" customFormat="1" ht="18" customHeight="1">
      <c r="A12" s="117" t="s">
        <v>64</v>
      </c>
      <c r="B12" s="117" t="s">
        <v>71</v>
      </c>
      <c r="C12" s="137" t="s">
        <v>72</v>
      </c>
      <c r="D12" s="119">
        <f t="shared" si="0"/>
        <v>10.85</v>
      </c>
      <c r="E12" s="119">
        <v>10.85</v>
      </c>
      <c r="F12" s="119"/>
    </row>
    <row r="13" spans="1:6" s="140" customFormat="1" ht="18" customHeight="1">
      <c r="A13" s="117" t="s">
        <v>73</v>
      </c>
      <c r="B13" s="117"/>
      <c r="C13" s="137" t="s">
        <v>74</v>
      </c>
      <c r="D13" s="149">
        <f>SUM(D14:D31)</f>
        <v>4.12</v>
      </c>
      <c r="E13" s="149">
        <v>4.12</v>
      </c>
      <c r="F13" s="119"/>
    </row>
    <row r="14" spans="1:6" s="140" customFormat="1" ht="18" customHeight="1">
      <c r="A14" s="117" t="s">
        <v>73</v>
      </c>
      <c r="B14" s="117" t="s">
        <v>50</v>
      </c>
      <c r="C14" s="137" t="s">
        <v>75</v>
      </c>
      <c r="D14" s="119">
        <f t="shared" si="0"/>
        <v>3.6</v>
      </c>
      <c r="E14" s="119">
        <v>3.6</v>
      </c>
      <c r="F14" s="119"/>
    </row>
    <row r="15" spans="1:6" s="140" customFormat="1" ht="18" customHeight="1">
      <c r="A15" s="117" t="s">
        <v>73</v>
      </c>
      <c r="B15" s="117" t="s">
        <v>67</v>
      </c>
      <c r="C15" s="137" t="s">
        <v>76</v>
      </c>
      <c r="D15" s="119">
        <f t="shared" si="0"/>
        <v>0</v>
      </c>
      <c r="E15" s="119"/>
      <c r="F15" s="119"/>
    </row>
    <row r="16" spans="1:6" s="140" customFormat="1" ht="18" customHeight="1">
      <c r="A16" s="117" t="s">
        <v>73</v>
      </c>
      <c r="B16" s="117" t="s">
        <v>53</v>
      </c>
      <c r="C16" s="137" t="s">
        <v>77</v>
      </c>
      <c r="D16" s="119">
        <f t="shared" si="0"/>
        <v>0</v>
      </c>
      <c r="E16" s="119"/>
      <c r="F16" s="119"/>
    </row>
    <row r="17" spans="1:6" s="140" customFormat="1" ht="18" customHeight="1">
      <c r="A17" s="117" t="s">
        <v>73</v>
      </c>
      <c r="B17" s="117" t="s">
        <v>78</v>
      </c>
      <c r="C17" s="137" t="s">
        <v>79</v>
      </c>
      <c r="D17" s="119">
        <f t="shared" si="0"/>
        <v>0</v>
      </c>
      <c r="E17" s="119"/>
      <c r="F17" s="119"/>
    </row>
    <row r="18" spans="1:6" s="140" customFormat="1" ht="18" customHeight="1">
      <c r="A18" s="117" t="s">
        <v>73</v>
      </c>
      <c r="B18" s="117" t="s">
        <v>80</v>
      </c>
      <c r="C18" s="137" t="s">
        <v>81</v>
      </c>
      <c r="D18" s="119">
        <f t="shared" si="0"/>
        <v>0</v>
      </c>
      <c r="E18" s="119"/>
      <c r="F18" s="119"/>
    </row>
    <row r="19" spans="1:6" s="140" customFormat="1" ht="18" customHeight="1">
      <c r="A19" s="117" t="s">
        <v>73</v>
      </c>
      <c r="B19" s="117" t="s">
        <v>82</v>
      </c>
      <c r="C19" s="137" t="s">
        <v>83</v>
      </c>
      <c r="D19" s="119">
        <f t="shared" si="0"/>
        <v>0</v>
      </c>
      <c r="E19" s="150"/>
      <c r="F19" s="119"/>
    </row>
    <row r="20" spans="1:6" s="140" customFormat="1" ht="18" customHeight="1">
      <c r="A20" s="117" t="s">
        <v>73</v>
      </c>
      <c r="B20" s="117" t="s">
        <v>84</v>
      </c>
      <c r="C20" s="137" t="s">
        <v>85</v>
      </c>
      <c r="D20" s="119">
        <f t="shared" si="0"/>
        <v>0</v>
      </c>
      <c r="E20" s="119"/>
      <c r="F20" s="119"/>
    </row>
    <row r="21" spans="1:6" s="140" customFormat="1" ht="18" customHeight="1">
      <c r="A21" s="117" t="s">
        <v>73</v>
      </c>
      <c r="B21" s="117" t="s">
        <v>86</v>
      </c>
      <c r="C21" s="137" t="s">
        <v>87</v>
      </c>
      <c r="D21" s="119">
        <f t="shared" si="0"/>
        <v>0</v>
      </c>
      <c r="E21" s="119"/>
      <c r="F21" s="119"/>
    </row>
    <row r="22" spans="1:6" s="140" customFormat="1" ht="18" customHeight="1">
      <c r="A22" s="117" t="s">
        <v>73</v>
      </c>
      <c r="B22" s="117" t="s">
        <v>88</v>
      </c>
      <c r="C22" s="137" t="s">
        <v>89</v>
      </c>
      <c r="D22" s="119">
        <f t="shared" si="0"/>
        <v>0</v>
      </c>
      <c r="E22" s="119"/>
      <c r="F22" s="119"/>
    </row>
    <row r="23" spans="1:6" s="140" customFormat="1" ht="18" customHeight="1">
      <c r="A23" s="117" t="s">
        <v>73</v>
      </c>
      <c r="B23" s="117" t="s">
        <v>71</v>
      </c>
      <c r="C23" s="137" t="s">
        <v>90</v>
      </c>
      <c r="D23" s="119">
        <f t="shared" si="0"/>
        <v>0</v>
      </c>
      <c r="E23" s="119"/>
      <c r="F23" s="119"/>
    </row>
    <row r="24" spans="1:6" s="140" customFormat="1" ht="18" customHeight="1">
      <c r="A24" s="117" t="s">
        <v>73</v>
      </c>
      <c r="B24" s="117" t="s">
        <v>91</v>
      </c>
      <c r="C24" s="137" t="s">
        <v>92</v>
      </c>
      <c r="D24" s="119">
        <f t="shared" si="0"/>
        <v>0</v>
      </c>
      <c r="E24" s="119"/>
      <c r="F24" s="119"/>
    </row>
    <row r="25" spans="1:6" s="140" customFormat="1" ht="18" customHeight="1">
      <c r="A25" s="117" t="s">
        <v>73</v>
      </c>
      <c r="B25" s="117" t="s">
        <v>93</v>
      </c>
      <c r="C25" s="137" t="s">
        <v>94</v>
      </c>
      <c r="D25" s="119">
        <f t="shared" si="0"/>
        <v>0</v>
      </c>
      <c r="E25" s="119"/>
      <c r="F25" s="119"/>
    </row>
    <row r="26" spans="1:6" s="140" customFormat="1" ht="18" customHeight="1">
      <c r="A26" s="117" t="s">
        <v>73</v>
      </c>
      <c r="B26" s="117" t="s">
        <v>95</v>
      </c>
      <c r="C26" s="137" t="s">
        <v>96</v>
      </c>
      <c r="D26" s="119">
        <f t="shared" si="0"/>
        <v>0</v>
      </c>
      <c r="E26" s="119"/>
      <c r="F26" s="119"/>
    </row>
    <row r="27" spans="1:6" s="140" customFormat="1" ht="18" customHeight="1">
      <c r="A27" s="117" t="s">
        <v>73</v>
      </c>
      <c r="B27" s="117" t="s">
        <v>97</v>
      </c>
      <c r="C27" s="137" t="s">
        <v>98</v>
      </c>
      <c r="D27" s="119">
        <f t="shared" si="0"/>
        <v>0</v>
      </c>
      <c r="E27" s="119"/>
      <c r="F27" s="119"/>
    </row>
    <row r="28" spans="1:6" s="140" customFormat="1" ht="18" customHeight="1">
      <c r="A28" s="117" t="s">
        <v>73</v>
      </c>
      <c r="B28" s="117" t="s">
        <v>99</v>
      </c>
      <c r="C28" s="137" t="s">
        <v>100</v>
      </c>
      <c r="D28" s="119">
        <f t="shared" si="0"/>
        <v>0</v>
      </c>
      <c r="E28" s="119"/>
      <c r="F28" s="119"/>
    </row>
    <row r="29" spans="1:6" s="140" customFormat="1" ht="18" customHeight="1">
      <c r="A29" s="117" t="s">
        <v>73</v>
      </c>
      <c r="B29" s="117" t="s">
        <v>101</v>
      </c>
      <c r="C29" s="137" t="s">
        <v>102</v>
      </c>
      <c r="D29" s="119">
        <f t="shared" si="0"/>
        <v>0</v>
      </c>
      <c r="E29" s="119"/>
      <c r="F29" s="119"/>
    </row>
    <row r="30" spans="1:6" s="140" customFormat="1" ht="18" customHeight="1">
      <c r="A30" s="117" t="s">
        <v>73</v>
      </c>
      <c r="B30" s="117" t="s">
        <v>103</v>
      </c>
      <c r="C30" s="137" t="s">
        <v>104</v>
      </c>
      <c r="D30" s="119">
        <f t="shared" si="0"/>
        <v>0.52</v>
      </c>
      <c r="E30" s="119">
        <v>0.52</v>
      </c>
      <c r="F30" s="119"/>
    </row>
    <row r="31" spans="1:6" s="140" customFormat="1" ht="18" customHeight="1">
      <c r="A31" s="117" t="s">
        <v>73</v>
      </c>
      <c r="B31" s="117" t="s">
        <v>54</v>
      </c>
      <c r="C31" s="137" t="s">
        <v>105</v>
      </c>
      <c r="D31" s="119">
        <f t="shared" si="0"/>
        <v>0</v>
      </c>
      <c r="E31" s="119"/>
      <c r="F31" s="119"/>
    </row>
    <row r="32" spans="1:6" s="140" customFormat="1" ht="18" customHeight="1">
      <c r="A32" s="117" t="s">
        <v>106</v>
      </c>
      <c r="B32" s="117"/>
      <c r="C32" s="137" t="s">
        <v>107</v>
      </c>
      <c r="D32" s="149">
        <v>17.54</v>
      </c>
      <c r="E32" s="149">
        <v>17.54</v>
      </c>
      <c r="F32" s="119"/>
    </row>
    <row r="33" spans="1:6" s="140" customFormat="1" ht="18" customHeight="1">
      <c r="A33" s="117" t="s">
        <v>106</v>
      </c>
      <c r="B33" s="117" t="s">
        <v>50</v>
      </c>
      <c r="C33" s="137" t="s">
        <v>108</v>
      </c>
      <c r="D33" s="119"/>
      <c r="E33" s="119"/>
      <c r="F33" s="119"/>
    </row>
    <row r="34" spans="1:6" s="140" customFormat="1" ht="18" customHeight="1">
      <c r="A34" s="117" t="s">
        <v>106</v>
      </c>
      <c r="B34" s="117" t="s">
        <v>67</v>
      </c>
      <c r="C34" s="137" t="s">
        <v>109</v>
      </c>
      <c r="D34" s="119">
        <v>17.22</v>
      </c>
      <c r="E34" s="119">
        <v>17.22</v>
      </c>
      <c r="F34" s="119"/>
    </row>
    <row r="35" spans="1:6" s="140" customFormat="1" ht="18" customHeight="1">
      <c r="A35" s="117" t="s">
        <v>106</v>
      </c>
      <c r="B35" s="117" t="s">
        <v>53</v>
      </c>
      <c r="C35" s="137" t="s">
        <v>110</v>
      </c>
      <c r="D35" s="119">
        <v>0.32</v>
      </c>
      <c r="E35" s="119">
        <v>0.32</v>
      </c>
      <c r="F35" s="119"/>
    </row>
    <row r="36" spans="1:6" s="140" customFormat="1" ht="18" customHeight="1">
      <c r="A36" s="151"/>
      <c r="B36" s="151"/>
      <c r="C36" s="173"/>
      <c r="D36" s="152"/>
      <c r="E36" s="152"/>
      <c r="F36" s="152"/>
    </row>
    <row r="37" spans="1:6" s="141" customFormat="1" ht="30" customHeight="1">
      <c r="A37" s="204"/>
      <c r="B37" s="205"/>
      <c r="C37" s="131" t="s">
        <v>111</v>
      </c>
      <c r="D37" s="149">
        <f>SUM(D8,D13,D32)</f>
        <v>150.08000000000001</v>
      </c>
      <c r="E37" s="149">
        <f>E8+E13+E32</f>
        <v>150.08000000000001</v>
      </c>
      <c r="F37" s="119"/>
    </row>
  </sheetData>
  <mergeCells count="11">
    <mergeCell ref="A2:C2"/>
    <mergeCell ref="A3:F3"/>
    <mergeCell ref="A5:C5"/>
    <mergeCell ref="D5:F5"/>
    <mergeCell ref="F6:F7"/>
    <mergeCell ref="A4:C4"/>
    <mergeCell ref="A6:B6"/>
    <mergeCell ref="A37:B37"/>
    <mergeCell ref="C6:C7"/>
    <mergeCell ref="D6:D7"/>
    <mergeCell ref="E6:E7"/>
  </mergeCells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3"/>
  <sheetViews>
    <sheetView showGridLines="0" workbookViewId="0">
      <selection activeCell="F30" sqref="F30"/>
    </sheetView>
  </sheetViews>
  <sheetFormatPr defaultColWidth="9" defaultRowHeight="14.25"/>
  <cols>
    <col min="1" max="12" width="9.5" style="107" customWidth="1"/>
    <col min="13" max="16384" width="9" style="107"/>
  </cols>
  <sheetData>
    <row r="1" spans="1:12" s="104" customFormat="1" ht="14.25" customHeight="1">
      <c r="A1" s="75" t="s">
        <v>112</v>
      </c>
      <c r="K1" s="138"/>
      <c r="L1" s="121"/>
    </row>
    <row r="2" spans="1:12" ht="15.75" customHeight="1">
      <c r="A2" s="221"/>
      <c r="B2" s="222"/>
      <c r="C2" s="221"/>
      <c r="D2" s="222"/>
      <c r="K2" s="139"/>
      <c r="L2" s="122"/>
    </row>
    <row r="3" spans="1:12" ht="42.75" customHeight="1">
      <c r="A3" s="182" t="s">
        <v>229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ht="27" customHeight="1">
      <c r="A4" s="89" t="s">
        <v>38</v>
      </c>
      <c r="B4" s="174" t="s">
        <v>39</v>
      </c>
      <c r="C4" s="175"/>
      <c r="D4" s="136"/>
      <c r="E4" s="136"/>
      <c r="F4" s="136"/>
      <c r="G4" s="126"/>
      <c r="H4" s="126"/>
      <c r="I4" s="126"/>
      <c r="J4" s="126"/>
      <c r="K4" s="223" t="s">
        <v>3</v>
      </c>
      <c r="L4" s="224"/>
    </row>
    <row r="5" spans="1:12" ht="31.5" customHeight="1">
      <c r="A5" s="215" t="s">
        <v>113</v>
      </c>
      <c r="B5" s="215"/>
      <c r="C5" s="215"/>
      <c r="D5" s="215"/>
      <c r="E5" s="215"/>
      <c r="F5" s="215"/>
      <c r="G5" s="215" t="s">
        <v>114</v>
      </c>
      <c r="H5" s="215"/>
      <c r="I5" s="215"/>
      <c r="J5" s="215"/>
      <c r="K5" s="215"/>
      <c r="L5" s="215"/>
    </row>
    <row r="6" spans="1:12" ht="31.5" customHeight="1">
      <c r="A6" s="219" t="s">
        <v>61</v>
      </c>
      <c r="B6" s="219" t="s">
        <v>115</v>
      </c>
      <c r="C6" s="215" t="s">
        <v>116</v>
      </c>
      <c r="D6" s="215"/>
      <c r="E6" s="215"/>
      <c r="F6" s="219" t="s">
        <v>98</v>
      </c>
      <c r="G6" s="219" t="s">
        <v>61</v>
      </c>
      <c r="H6" s="219" t="s">
        <v>115</v>
      </c>
      <c r="I6" s="215" t="s">
        <v>116</v>
      </c>
      <c r="J6" s="215"/>
      <c r="K6" s="215"/>
      <c r="L6" s="219" t="s">
        <v>98</v>
      </c>
    </row>
    <row r="7" spans="1:12" ht="31.5" customHeight="1">
      <c r="A7" s="220"/>
      <c r="B7" s="220" t="s">
        <v>115</v>
      </c>
      <c r="C7" s="109" t="s">
        <v>43</v>
      </c>
      <c r="D7" s="109" t="s">
        <v>117</v>
      </c>
      <c r="E7" s="109" t="s">
        <v>118</v>
      </c>
      <c r="F7" s="220"/>
      <c r="G7" s="220" t="s">
        <v>61</v>
      </c>
      <c r="H7" s="220" t="s">
        <v>115</v>
      </c>
      <c r="I7" s="109" t="s">
        <v>43</v>
      </c>
      <c r="J7" s="109" t="s">
        <v>117</v>
      </c>
      <c r="K7" s="109" t="s">
        <v>118</v>
      </c>
      <c r="L7" s="220"/>
    </row>
    <row r="8" spans="1:12" s="105" customFormat="1" ht="31.5" customHeight="1">
      <c r="A8" s="135"/>
      <c r="B8" s="135"/>
      <c r="C8" s="135"/>
      <c r="D8" s="135"/>
      <c r="E8" s="135"/>
      <c r="F8" s="135">
        <v>0.08</v>
      </c>
      <c r="G8" s="135"/>
      <c r="H8" s="135"/>
      <c r="I8" s="135"/>
      <c r="J8" s="135"/>
      <c r="K8" s="135"/>
      <c r="L8" s="135">
        <v>7.1999999999999995E-2</v>
      </c>
    </row>
    <row r="9" spans="1:12" ht="27" customHeight="1">
      <c r="A9" s="216" t="s">
        <v>119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8"/>
    </row>
    <row r="10" spans="1:12">
      <c r="A10" s="213" t="s">
        <v>226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</row>
    <row r="11" spans="1:12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</row>
    <row r="12" spans="1:12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</row>
    <row r="13" spans="1:12" ht="30" customHeight="1">
      <c r="A13" s="214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</row>
  </sheetData>
  <mergeCells count="16">
    <mergeCell ref="A2:B2"/>
    <mergeCell ref="C2:D2"/>
    <mergeCell ref="A3:L3"/>
    <mergeCell ref="K4:L4"/>
    <mergeCell ref="A5:F5"/>
    <mergeCell ref="G5:L5"/>
    <mergeCell ref="A10:L13"/>
    <mergeCell ref="C6:E6"/>
    <mergeCell ref="I6:K6"/>
    <mergeCell ref="A9:L9"/>
    <mergeCell ref="A6:A7"/>
    <mergeCell ref="B6:B7"/>
    <mergeCell ref="F6:F7"/>
    <mergeCell ref="G6:G7"/>
    <mergeCell ref="H6:H7"/>
    <mergeCell ref="L6:L7"/>
  </mergeCells>
  <phoneticPr fontId="10" type="noConversion"/>
  <pageMargins left="0.74791666666666701" right="0.74791666666666701" top="0.98402777777777795" bottom="0.98402777777777795" header="0.51180555555555596" footer="0.51180555555555596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0"/>
  <sheetViews>
    <sheetView showGridLines="0" workbookViewId="0">
      <selection activeCell="K12" sqref="K12"/>
    </sheetView>
  </sheetViews>
  <sheetFormatPr defaultColWidth="9" defaultRowHeight="14.25"/>
  <cols>
    <col min="1" max="3" width="6.875" style="107" customWidth="1"/>
    <col min="4" max="4" width="14" style="107" customWidth="1"/>
    <col min="5" max="7" width="15.125" style="107" customWidth="1"/>
    <col min="8" max="16384" width="9" style="107"/>
  </cols>
  <sheetData>
    <row r="1" spans="1:7" s="104" customFormat="1" ht="14.25" customHeight="1">
      <c r="A1" s="75" t="s">
        <v>120</v>
      </c>
      <c r="B1" s="75"/>
      <c r="C1" s="75"/>
      <c r="G1" s="121"/>
    </row>
    <row r="2" spans="1:7" ht="14.25" customHeight="1">
      <c r="A2" s="221"/>
      <c r="B2" s="221"/>
      <c r="C2" s="221"/>
      <c r="D2" s="221"/>
      <c r="E2" s="221"/>
      <c r="G2" s="122"/>
    </row>
    <row r="3" spans="1:7" ht="40.5" customHeight="1">
      <c r="A3" s="182" t="s">
        <v>121</v>
      </c>
      <c r="B3" s="182"/>
      <c r="C3" s="182"/>
      <c r="D3" s="182"/>
      <c r="E3" s="182"/>
      <c r="F3" s="182"/>
      <c r="G3" s="182"/>
    </row>
    <row r="4" spans="1:7" ht="40.5" customHeight="1">
      <c r="A4" s="230" t="s">
        <v>2</v>
      </c>
      <c r="B4" s="230"/>
      <c r="C4" s="230"/>
      <c r="D4" s="230"/>
      <c r="E4" s="230"/>
      <c r="F4" s="88"/>
      <c r="G4" s="87" t="s">
        <v>3</v>
      </c>
    </row>
    <row r="5" spans="1:7" ht="40.5" customHeight="1">
      <c r="A5" s="231" t="s">
        <v>40</v>
      </c>
      <c r="B5" s="231"/>
      <c r="C5" s="231"/>
      <c r="D5" s="231"/>
      <c r="E5" s="231" t="s">
        <v>122</v>
      </c>
      <c r="F5" s="231"/>
      <c r="G5" s="231"/>
    </row>
    <row r="6" spans="1:7" ht="35.25" customHeight="1">
      <c r="A6" s="225" t="s">
        <v>41</v>
      </c>
      <c r="B6" s="224"/>
      <c r="C6" s="226"/>
      <c r="D6" s="189" t="s">
        <v>42</v>
      </c>
      <c r="E6" s="189" t="s">
        <v>61</v>
      </c>
      <c r="F6" s="189" t="s">
        <v>44</v>
      </c>
      <c r="G6" s="189" t="s">
        <v>45</v>
      </c>
    </row>
    <row r="7" spans="1:7" s="105" customFormat="1" ht="35.25" customHeight="1">
      <c r="A7" s="131" t="s">
        <v>47</v>
      </c>
      <c r="B7" s="131" t="s">
        <v>46</v>
      </c>
      <c r="C7" s="131" t="s">
        <v>48</v>
      </c>
      <c r="D7" s="190"/>
      <c r="E7" s="190"/>
      <c r="F7" s="190"/>
      <c r="G7" s="190"/>
    </row>
    <row r="8" spans="1:7" s="105" customFormat="1" ht="35.25" customHeight="1">
      <c r="A8" s="132" t="s">
        <v>123</v>
      </c>
      <c r="B8" s="133"/>
      <c r="C8" s="134"/>
      <c r="D8" s="93"/>
      <c r="E8" s="93"/>
      <c r="F8" s="93"/>
      <c r="G8" s="93"/>
    </row>
    <row r="9" spans="1:7" s="105" customFormat="1" ht="35.25" customHeight="1">
      <c r="A9" s="132"/>
      <c r="B9" s="133"/>
      <c r="C9" s="134"/>
      <c r="D9" s="93"/>
      <c r="E9" s="93"/>
      <c r="F9" s="93"/>
      <c r="G9" s="93"/>
    </row>
    <row r="10" spans="1:7" s="105" customFormat="1" ht="35.25" customHeight="1">
      <c r="A10" s="132"/>
      <c r="B10" s="133"/>
      <c r="C10" s="134"/>
      <c r="D10" s="93"/>
      <c r="E10" s="93"/>
      <c r="F10" s="93"/>
      <c r="G10" s="93"/>
    </row>
    <row r="11" spans="1:7" s="105" customFormat="1" ht="35.25" customHeight="1">
      <c r="A11" s="132"/>
      <c r="B11" s="133"/>
      <c r="C11" s="134"/>
      <c r="D11" s="93"/>
      <c r="E11" s="93"/>
      <c r="F11" s="93"/>
      <c r="G11" s="93"/>
    </row>
    <row r="12" spans="1:7" s="105" customFormat="1" ht="35.25" customHeight="1">
      <c r="A12" s="132"/>
      <c r="B12" s="133"/>
      <c r="C12" s="134"/>
      <c r="D12" s="93"/>
      <c r="E12" s="93"/>
      <c r="F12" s="93"/>
      <c r="G12" s="93"/>
    </row>
    <row r="13" spans="1:7" s="105" customFormat="1" ht="35.25" customHeight="1">
      <c r="A13" s="132"/>
      <c r="B13" s="133"/>
      <c r="C13" s="134"/>
      <c r="D13" s="93"/>
      <c r="E13" s="93"/>
      <c r="F13" s="93"/>
      <c r="G13" s="93"/>
    </row>
    <row r="14" spans="1:7" s="105" customFormat="1" ht="35.25" customHeight="1">
      <c r="A14" s="132"/>
      <c r="B14" s="133"/>
      <c r="C14" s="134"/>
      <c r="D14" s="93"/>
      <c r="E14" s="93"/>
      <c r="F14" s="93"/>
      <c r="G14" s="93"/>
    </row>
    <row r="15" spans="1:7" s="105" customFormat="1" ht="35.25" customHeight="1">
      <c r="A15" s="132"/>
      <c r="B15" s="133"/>
      <c r="C15" s="134"/>
      <c r="D15" s="93"/>
      <c r="E15" s="93"/>
      <c r="F15" s="93"/>
      <c r="G15" s="93"/>
    </row>
    <row r="16" spans="1:7" s="105" customFormat="1" ht="35.25" customHeight="1">
      <c r="A16" s="132"/>
      <c r="B16" s="133"/>
      <c r="C16" s="134"/>
      <c r="D16" s="93"/>
      <c r="E16" s="93"/>
      <c r="F16" s="93"/>
      <c r="G16" s="93"/>
    </row>
    <row r="17" spans="1:7" s="105" customFormat="1" ht="35.25" customHeight="1">
      <c r="A17" s="132"/>
      <c r="B17" s="133"/>
      <c r="C17" s="134"/>
      <c r="D17" s="93"/>
      <c r="E17" s="93"/>
      <c r="F17" s="93"/>
      <c r="G17" s="93"/>
    </row>
    <row r="18" spans="1:7" s="105" customFormat="1" ht="35.25" customHeight="1">
      <c r="A18" s="132"/>
      <c r="B18" s="133"/>
      <c r="C18" s="134"/>
      <c r="D18" s="93"/>
      <c r="E18" s="93"/>
      <c r="F18" s="93"/>
      <c r="G18" s="93"/>
    </row>
    <row r="19" spans="1:7" s="105" customFormat="1" ht="35.25" customHeight="1">
      <c r="A19" s="132"/>
      <c r="B19" s="133"/>
      <c r="C19" s="134"/>
      <c r="D19" s="93"/>
      <c r="E19" s="93"/>
      <c r="F19" s="93"/>
      <c r="G19" s="93"/>
    </row>
    <row r="20" spans="1:7" ht="35.25" customHeight="1">
      <c r="A20" s="227"/>
      <c r="B20" s="228"/>
      <c r="C20" s="229"/>
      <c r="D20" s="103" t="s">
        <v>61</v>
      </c>
      <c r="E20" s="135">
        <v>0</v>
      </c>
      <c r="F20" s="135"/>
      <c r="G20" s="135"/>
    </row>
  </sheetData>
  <mergeCells count="11">
    <mergeCell ref="A2:E2"/>
    <mergeCell ref="A3:G3"/>
    <mergeCell ref="A4:E4"/>
    <mergeCell ref="A5:D5"/>
    <mergeCell ref="E5:G5"/>
    <mergeCell ref="G6:G7"/>
    <mergeCell ref="A6:C6"/>
    <mergeCell ref="A20:C20"/>
    <mergeCell ref="D6:D7"/>
    <mergeCell ref="E6:E7"/>
    <mergeCell ref="F6:F7"/>
  </mergeCells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8"/>
  <sheetViews>
    <sheetView showGridLines="0" workbookViewId="0">
      <selection activeCell="F27" sqref="F27"/>
    </sheetView>
  </sheetViews>
  <sheetFormatPr defaultColWidth="9" defaultRowHeight="14.25"/>
  <cols>
    <col min="1" max="1" width="32.125" style="107" customWidth="1"/>
    <col min="2" max="2" width="13.625" style="107" customWidth="1"/>
    <col min="3" max="3" width="24.75" style="107" customWidth="1"/>
    <col min="4" max="4" width="12.5" style="107" customWidth="1"/>
    <col min="5" max="16384" width="9" style="107"/>
  </cols>
  <sheetData>
    <row r="1" spans="1:4" s="104" customFormat="1" ht="14.25" customHeight="1">
      <c r="A1" s="75" t="s">
        <v>124</v>
      </c>
      <c r="D1" s="121"/>
    </row>
    <row r="2" spans="1:4" ht="17.25" customHeight="1">
      <c r="A2" s="232"/>
      <c r="B2" s="233"/>
      <c r="D2" s="122"/>
    </row>
    <row r="3" spans="1:4" ht="28.5" customHeight="1">
      <c r="A3" s="182" t="s">
        <v>125</v>
      </c>
      <c r="B3" s="182"/>
      <c r="C3" s="182"/>
      <c r="D3" s="182"/>
    </row>
    <row r="4" spans="1:4" ht="28.5" customHeight="1">
      <c r="A4" s="89" t="s">
        <v>2</v>
      </c>
      <c r="B4" s="126"/>
      <c r="C4" s="126"/>
      <c r="D4" s="87" t="s">
        <v>3</v>
      </c>
    </row>
    <row r="5" spans="1:4" s="84" customFormat="1" ht="29.25" customHeight="1">
      <c r="A5" s="196" t="s">
        <v>126</v>
      </c>
      <c r="B5" s="234"/>
      <c r="C5" s="196" t="s">
        <v>127</v>
      </c>
      <c r="D5" s="234"/>
    </row>
    <row r="6" spans="1:4" ht="26.1" customHeight="1">
      <c r="A6" s="92" t="s">
        <v>6</v>
      </c>
      <c r="B6" s="92" t="s">
        <v>7</v>
      </c>
      <c r="C6" s="92" t="s">
        <v>6</v>
      </c>
      <c r="D6" s="92" t="s">
        <v>7</v>
      </c>
    </row>
    <row r="7" spans="1:4" s="83" customFormat="1" ht="26.1" customHeight="1">
      <c r="A7" s="19" t="s">
        <v>8</v>
      </c>
      <c r="B7" s="95">
        <v>168.08</v>
      </c>
      <c r="C7" s="19" t="s">
        <v>9</v>
      </c>
      <c r="D7" s="95">
        <v>168.08</v>
      </c>
    </row>
    <row r="8" spans="1:4" s="83" customFormat="1" ht="26.1" customHeight="1">
      <c r="A8" s="19" t="s">
        <v>10</v>
      </c>
      <c r="B8" s="95">
        <v>168.08</v>
      </c>
      <c r="C8" s="19" t="s">
        <v>11</v>
      </c>
      <c r="D8" s="95">
        <v>157.22999999999999</v>
      </c>
    </row>
    <row r="9" spans="1:4" s="83" customFormat="1" ht="26.1" customHeight="1">
      <c r="A9" s="19" t="s">
        <v>12</v>
      </c>
      <c r="B9" s="19"/>
      <c r="C9" s="19" t="s">
        <v>13</v>
      </c>
      <c r="D9" s="95"/>
    </row>
    <row r="10" spans="1:4" s="83" customFormat="1" ht="26.1" customHeight="1">
      <c r="A10" s="19" t="s">
        <v>14</v>
      </c>
      <c r="B10" s="95"/>
      <c r="C10" s="19" t="s">
        <v>15</v>
      </c>
      <c r="D10" s="95"/>
    </row>
    <row r="11" spans="1:4" s="83" customFormat="1" ht="26.1" customHeight="1">
      <c r="A11" s="127" t="s">
        <v>16</v>
      </c>
      <c r="B11" s="95"/>
      <c r="C11" s="19" t="s">
        <v>17</v>
      </c>
      <c r="D11" s="95"/>
    </row>
    <row r="12" spans="1:4" s="83" customFormat="1" ht="26.1" customHeight="1">
      <c r="A12" s="19" t="s">
        <v>18</v>
      </c>
      <c r="B12" s="95"/>
      <c r="C12" s="19" t="s">
        <v>19</v>
      </c>
      <c r="D12" s="95"/>
    </row>
    <row r="13" spans="1:4" s="83" customFormat="1" ht="26.1" customHeight="1">
      <c r="A13" s="19" t="s">
        <v>128</v>
      </c>
      <c r="B13" s="95"/>
      <c r="C13" s="19" t="s">
        <v>21</v>
      </c>
      <c r="D13" s="95"/>
    </row>
    <row r="14" spans="1:4" s="105" customFormat="1" ht="26.1" customHeight="1">
      <c r="A14" s="102"/>
      <c r="B14" s="19"/>
      <c r="C14" s="19" t="s">
        <v>22</v>
      </c>
      <c r="D14" s="95"/>
    </row>
    <row r="15" spans="1:4" s="105" customFormat="1" ht="26.1" customHeight="1">
      <c r="A15" s="102"/>
      <c r="B15" s="19"/>
      <c r="C15" s="19" t="s">
        <v>23</v>
      </c>
      <c r="D15" s="95"/>
    </row>
    <row r="16" spans="1:4" s="105" customFormat="1" ht="26.1" customHeight="1">
      <c r="A16" s="102"/>
      <c r="B16" s="19"/>
      <c r="C16" s="19" t="s">
        <v>24</v>
      </c>
      <c r="D16" s="95"/>
    </row>
    <row r="17" spans="1:4" s="105" customFormat="1" ht="26.1" customHeight="1">
      <c r="A17" s="102"/>
      <c r="B17" s="19"/>
      <c r="C17" s="128" t="s">
        <v>25</v>
      </c>
      <c r="D17" s="95"/>
    </row>
    <row r="18" spans="1:4" s="105" customFormat="1" ht="26.1" customHeight="1">
      <c r="A18" s="102"/>
      <c r="B18" s="19"/>
      <c r="C18" s="19" t="s">
        <v>26</v>
      </c>
      <c r="D18" s="95"/>
    </row>
    <row r="19" spans="1:4" s="105" customFormat="1" ht="26.1" customHeight="1">
      <c r="A19" s="102"/>
      <c r="B19" s="19"/>
      <c r="C19" s="19" t="s">
        <v>27</v>
      </c>
      <c r="D19" s="95"/>
    </row>
    <row r="20" spans="1:4" s="105" customFormat="1" ht="26.1" customHeight="1">
      <c r="A20" s="102"/>
      <c r="B20" s="19"/>
      <c r="C20" s="19" t="s">
        <v>28</v>
      </c>
      <c r="D20" s="95"/>
    </row>
    <row r="21" spans="1:4" s="105" customFormat="1" ht="26.1" customHeight="1">
      <c r="A21" s="102"/>
      <c r="B21" s="19"/>
      <c r="C21" s="19" t="s">
        <v>29</v>
      </c>
      <c r="D21" s="95"/>
    </row>
    <row r="22" spans="1:4" s="105" customFormat="1" ht="26.1" customHeight="1">
      <c r="A22" s="102"/>
      <c r="B22" s="19"/>
      <c r="C22" s="19" t="s">
        <v>30</v>
      </c>
      <c r="D22" s="95"/>
    </row>
    <row r="23" spans="1:4" s="105" customFormat="1" ht="26.1" customHeight="1">
      <c r="A23" s="102"/>
      <c r="B23" s="19"/>
      <c r="C23" s="19" t="s">
        <v>31</v>
      </c>
      <c r="D23" s="95">
        <v>10.85</v>
      </c>
    </row>
    <row r="24" spans="1:4" s="105" customFormat="1" ht="26.1" customHeight="1">
      <c r="A24" s="102"/>
      <c r="B24" s="19"/>
      <c r="C24" s="19" t="s">
        <v>32</v>
      </c>
      <c r="D24" s="95"/>
    </row>
    <row r="25" spans="1:4" s="105" customFormat="1" ht="26.1" customHeight="1">
      <c r="A25" s="102"/>
      <c r="B25" s="19"/>
      <c r="C25" s="19" t="s">
        <v>33</v>
      </c>
      <c r="D25" s="95"/>
    </row>
    <row r="26" spans="1:4" s="105" customFormat="1" ht="26.1" customHeight="1">
      <c r="A26" s="102"/>
      <c r="B26" s="19"/>
      <c r="C26" s="19" t="s">
        <v>34</v>
      </c>
      <c r="D26" s="95"/>
    </row>
    <row r="27" spans="1:4" s="105" customFormat="1" ht="26.1" customHeight="1">
      <c r="A27" s="129"/>
      <c r="B27" s="130"/>
      <c r="C27" s="130"/>
      <c r="D27" s="95"/>
    </row>
    <row r="28" spans="1:4" s="105" customFormat="1" ht="26.1" customHeight="1">
      <c r="A28" s="19" t="s">
        <v>129</v>
      </c>
      <c r="B28" s="95">
        <f>SUM(B8:B27)</f>
        <v>168.08</v>
      </c>
      <c r="C28" s="19" t="s">
        <v>130</v>
      </c>
      <c r="D28" s="95">
        <f>SUM(D8:D27)</f>
        <v>168.08</v>
      </c>
    </row>
  </sheetData>
  <mergeCells count="4">
    <mergeCell ref="A2:B2"/>
    <mergeCell ref="A3:D3"/>
    <mergeCell ref="A5:B5"/>
    <mergeCell ref="C5:D5"/>
  </mergeCells>
  <phoneticPr fontId="10" type="noConversion"/>
  <printOptions horizontalCentered="1" verticalCentered="1"/>
  <pageMargins left="0.75138888888888899" right="0.75138888888888899" top="0.47152777777777799" bottom="0.39305555555555599" header="0.5" footer="0.5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>
      <selection activeCell="I12" sqref="I12"/>
    </sheetView>
  </sheetViews>
  <sheetFormatPr defaultColWidth="9" defaultRowHeight="14.25"/>
  <cols>
    <col min="1" max="3" width="4.375" style="107" customWidth="1"/>
    <col min="4" max="4" width="24.875" style="107" customWidth="1"/>
    <col min="5" max="7" width="11.125" style="107" customWidth="1"/>
    <col min="8" max="8" width="9.25" style="107" customWidth="1"/>
    <col min="9" max="9" width="5.875" style="107" customWidth="1"/>
    <col min="10" max="10" width="5.625" style="107" customWidth="1"/>
    <col min="11" max="11" width="4.125" style="107" customWidth="1"/>
    <col min="12" max="12" width="7.875" style="107" customWidth="1"/>
    <col min="13" max="13" width="7.25" style="107" customWidth="1"/>
    <col min="14" max="14" width="4.875" style="107" customWidth="1"/>
    <col min="15" max="16384" width="9" style="107"/>
  </cols>
  <sheetData>
    <row r="1" spans="1:14" s="104" customFormat="1" ht="12.75" customHeight="1">
      <c r="A1" s="75" t="s">
        <v>131</v>
      </c>
      <c r="B1" s="75"/>
      <c r="C1" s="75"/>
      <c r="N1" s="121"/>
    </row>
    <row r="2" spans="1:14" ht="14.25" customHeight="1">
      <c r="A2" s="232"/>
      <c r="B2" s="232"/>
      <c r="C2" s="232"/>
      <c r="D2" s="233"/>
      <c r="E2" s="108"/>
      <c r="N2" s="122"/>
    </row>
    <row r="3" spans="1:14" ht="36" customHeight="1">
      <c r="A3" s="182" t="s">
        <v>132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</row>
    <row r="4" spans="1:14" ht="24.75" customHeight="1">
      <c r="A4" s="89" t="s">
        <v>38</v>
      </c>
      <c r="B4" s="89"/>
      <c r="C4" s="89"/>
      <c r="D4" s="89" t="s">
        <v>39</v>
      </c>
      <c r="E4" s="89"/>
      <c r="F4" s="90"/>
      <c r="G4" s="88"/>
      <c r="H4" s="88"/>
      <c r="I4" s="88"/>
      <c r="J4" s="88"/>
      <c r="K4" s="88"/>
      <c r="L4" s="88"/>
      <c r="M4" s="243" t="s">
        <v>3</v>
      </c>
      <c r="N4" s="244"/>
    </row>
    <row r="5" spans="1:14" ht="36.75" customHeight="1">
      <c r="A5" s="231" t="s">
        <v>40</v>
      </c>
      <c r="B5" s="231"/>
      <c r="C5" s="231"/>
      <c r="D5" s="231"/>
      <c r="E5" s="215" t="s">
        <v>61</v>
      </c>
      <c r="F5" s="215" t="s">
        <v>133</v>
      </c>
      <c r="G5" s="215"/>
      <c r="H5" s="215"/>
      <c r="I5" s="215" t="s">
        <v>134</v>
      </c>
      <c r="J5" s="219" t="s">
        <v>135</v>
      </c>
      <c r="K5" s="219" t="s">
        <v>136</v>
      </c>
      <c r="L5" s="219" t="s">
        <v>137</v>
      </c>
      <c r="M5" s="219" t="s">
        <v>138</v>
      </c>
      <c r="N5" s="219" t="s">
        <v>139</v>
      </c>
    </row>
    <row r="6" spans="1:14" ht="25.5" customHeight="1">
      <c r="A6" s="215" t="s">
        <v>41</v>
      </c>
      <c r="B6" s="238"/>
      <c r="C6" s="238"/>
      <c r="D6" s="215" t="s">
        <v>42</v>
      </c>
      <c r="E6" s="215"/>
      <c r="F6" s="215" t="s">
        <v>43</v>
      </c>
      <c r="G6" s="219" t="s">
        <v>140</v>
      </c>
      <c r="H6" s="219" t="s">
        <v>141</v>
      </c>
      <c r="I6" s="215"/>
      <c r="J6" s="236"/>
      <c r="K6" s="236"/>
      <c r="L6" s="236"/>
      <c r="M6" s="236"/>
      <c r="N6" s="236"/>
    </row>
    <row r="7" spans="1:14" s="105" customFormat="1" ht="32.25" customHeight="1">
      <c r="A7" s="109" t="s">
        <v>46</v>
      </c>
      <c r="B7" s="109" t="s">
        <v>47</v>
      </c>
      <c r="C7" s="109" t="s">
        <v>48</v>
      </c>
      <c r="D7" s="235"/>
      <c r="E7" s="235"/>
      <c r="F7" s="242"/>
      <c r="G7" s="190"/>
      <c r="H7" s="190"/>
      <c r="I7" s="235"/>
      <c r="J7" s="237"/>
      <c r="K7" s="237"/>
      <c r="L7" s="237"/>
      <c r="M7" s="237"/>
      <c r="N7" s="237"/>
    </row>
    <row r="8" spans="1:14" s="106" customFormat="1" ht="32.25" customHeight="1">
      <c r="A8" s="96">
        <v>201</v>
      </c>
      <c r="B8" s="97" t="s">
        <v>49</v>
      </c>
      <c r="C8" s="94" t="s">
        <v>50</v>
      </c>
      <c r="D8" s="98" t="s">
        <v>51</v>
      </c>
      <c r="E8" s="99">
        <v>132.54</v>
      </c>
      <c r="F8" s="99">
        <v>132.54</v>
      </c>
      <c r="G8" s="99">
        <v>132.54</v>
      </c>
      <c r="H8" s="21"/>
      <c r="I8" s="120"/>
      <c r="J8" s="120"/>
      <c r="K8" s="120"/>
      <c r="L8" s="21"/>
      <c r="M8" s="21"/>
      <c r="N8" s="120"/>
    </row>
    <row r="9" spans="1:14" s="105" customFormat="1" ht="38.1" customHeight="1">
      <c r="A9" s="94" t="s">
        <v>52</v>
      </c>
      <c r="B9" s="94" t="s">
        <v>53</v>
      </c>
      <c r="C9" s="94" t="s">
        <v>54</v>
      </c>
      <c r="D9" s="98" t="s">
        <v>55</v>
      </c>
      <c r="E9" s="99">
        <v>18</v>
      </c>
      <c r="F9" s="99">
        <v>18</v>
      </c>
      <c r="G9" s="99">
        <v>18</v>
      </c>
      <c r="H9" s="110"/>
      <c r="I9" s="123"/>
      <c r="J9" s="123"/>
      <c r="K9" s="123"/>
      <c r="L9" s="124"/>
      <c r="M9" s="124"/>
      <c r="N9" s="120"/>
    </row>
    <row r="10" spans="1:14" s="105" customFormat="1" ht="32.25" customHeight="1">
      <c r="A10" s="94" t="s">
        <v>56</v>
      </c>
      <c r="B10" s="94" t="s">
        <v>53</v>
      </c>
      <c r="C10" s="94" t="s">
        <v>50</v>
      </c>
      <c r="D10" s="98" t="s">
        <v>57</v>
      </c>
      <c r="E10" s="100">
        <v>17.54</v>
      </c>
      <c r="F10" s="100">
        <v>17.54</v>
      </c>
      <c r="G10" s="100">
        <v>17.54</v>
      </c>
      <c r="H10" s="111"/>
      <c r="I10" s="123"/>
      <c r="J10" s="123"/>
      <c r="K10" s="123"/>
      <c r="L10" s="120"/>
      <c r="M10" s="125"/>
      <c r="N10" s="123"/>
    </row>
    <row r="11" spans="1:14" s="105" customFormat="1" ht="32.25" customHeight="1">
      <c r="A11" s="112"/>
      <c r="B11" s="113"/>
      <c r="C11" s="113"/>
      <c r="D11" s="114"/>
      <c r="E11" s="99"/>
      <c r="F11" s="115"/>
      <c r="G11" s="115"/>
      <c r="H11" s="116"/>
      <c r="I11" s="123"/>
      <c r="J11" s="123"/>
      <c r="K11" s="123"/>
      <c r="L11" s="120"/>
      <c r="M11" s="120"/>
      <c r="N11" s="123"/>
    </row>
    <row r="12" spans="1:14" s="105" customFormat="1" ht="32.25" customHeight="1">
      <c r="A12" s="117"/>
      <c r="B12" s="117"/>
      <c r="C12" s="117"/>
      <c r="D12" s="118"/>
      <c r="E12" s="119"/>
      <c r="F12" s="119"/>
      <c r="G12" s="99"/>
      <c r="H12" s="116"/>
      <c r="I12" s="123"/>
      <c r="J12" s="123"/>
      <c r="K12" s="123"/>
      <c r="L12" s="120"/>
      <c r="M12" s="120"/>
      <c r="N12" s="123"/>
    </row>
    <row r="13" spans="1:14" s="105" customFormat="1" ht="32.25" customHeight="1">
      <c r="A13" s="117"/>
      <c r="B13" s="117"/>
      <c r="C13" s="117"/>
      <c r="D13" s="118"/>
      <c r="E13" s="119"/>
      <c r="F13" s="119"/>
      <c r="G13" s="99"/>
      <c r="H13" s="116"/>
      <c r="I13" s="123"/>
      <c r="J13" s="123"/>
      <c r="K13" s="123"/>
      <c r="L13" s="120"/>
      <c r="M13" s="120"/>
      <c r="N13" s="123"/>
    </row>
    <row r="14" spans="1:14" s="105" customFormat="1" ht="32.25" customHeight="1">
      <c r="A14" s="117"/>
      <c r="B14" s="117"/>
      <c r="C14" s="117"/>
      <c r="D14" s="118"/>
      <c r="E14" s="119"/>
      <c r="F14" s="119"/>
      <c r="G14" s="99"/>
      <c r="H14" s="116"/>
      <c r="I14" s="123"/>
      <c r="J14" s="123"/>
      <c r="K14" s="123"/>
      <c r="L14" s="120"/>
      <c r="M14" s="120"/>
      <c r="N14" s="123"/>
    </row>
    <row r="15" spans="1:14" s="105" customFormat="1" ht="32.25" customHeight="1">
      <c r="A15" s="117"/>
      <c r="B15" s="117"/>
      <c r="C15" s="117"/>
      <c r="D15" s="118"/>
      <c r="E15" s="119"/>
      <c r="F15" s="119"/>
      <c r="G15" s="99"/>
      <c r="H15" s="116"/>
      <c r="I15" s="123"/>
      <c r="J15" s="123"/>
      <c r="K15" s="123"/>
      <c r="L15" s="120"/>
      <c r="M15" s="120"/>
      <c r="N15" s="123"/>
    </row>
    <row r="16" spans="1:14" ht="33" customHeight="1">
      <c r="A16" s="239"/>
      <c r="B16" s="240"/>
      <c r="C16" s="241"/>
      <c r="D16" s="103" t="s">
        <v>61</v>
      </c>
      <c r="E16" s="120">
        <f>SUM(E8:E15)</f>
        <v>168.08</v>
      </c>
      <c r="F16" s="99">
        <f>SUM(F8:F15)</f>
        <v>168.08</v>
      </c>
      <c r="G16" s="99">
        <f>SUM(G8:G15)</f>
        <v>168.08</v>
      </c>
      <c r="H16" s="99"/>
      <c r="I16" s="99"/>
      <c r="J16" s="99"/>
      <c r="K16" s="99"/>
      <c r="L16" s="99"/>
      <c r="M16" s="99"/>
      <c r="N16" s="99"/>
    </row>
  </sheetData>
  <mergeCells count="18">
    <mergeCell ref="A2:D2"/>
    <mergeCell ref="A3:N3"/>
    <mergeCell ref="M4:N4"/>
    <mergeCell ref="A5:D5"/>
    <mergeCell ref="F5:H5"/>
    <mergeCell ref="L5:L7"/>
    <mergeCell ref="M5:M7"/>
    <mergeCell ref="N5:N7"/>
    <mergeCell ref="A6:C6"/>
    <mergeCell ref="A16:C16"/>
    <mergeCell ref="D6:D7"/>
    <mergeCell ref="E5:E7"/>
    <mergeCell ref="F6:F7"/>
    <mergeCell ref="G6:G7"/>
    <mergeCell ref="H6:H7"/>
    <mergeCell ref="I5:I7"/>
    <mergeCell ref="J5:J7"/>
    <mergeCell ref="K5:K7"/>
  </mergeCells>
  <phoneticPr fontId="10" type="noConversion"/>
  <pageMargins left="0.75138888888888899" right="0.75138888888888899" top="0.51180555555555596" bottom="0.51180555555555596" header="0.5" footer="0.5"/>
  <pageSetup paperSize="9" scale="10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G16"/>
  <sheetViews>
    <sheetView showGridLines="0" workbookViewId="0">
      <selection activeCell="F14" sqref="F13:F14"/>
    </sheetView>
  </sheetViews>
  <sheetFormatPr defaultColWidth="9" defaultRowHeight="14.25"/>
  <cols>
    <col min="1" max="3" width="5.625" style="84" customWidth="1"/>
    <col min="4" max="4" width="24" style="84" customWidth="1"/>
    <col min="5" max="5" width="13.125" style="84" customWidth="1"/>
    <col min="6" max="6" width="11.875" style="84" customWidth="1"/>
    <col min="7" max="7" width="14.375" style="84" customWidth="1"/>
    <col min="8" max="16384" width="9" style="84"/>
  </cols>
  <sheetData>
    <row r="1" spans="1:7" s="82" customFormat="1" ht="14.25" customHeight="1">
      <c r="A1" s="75" t="s">
        <v>142</v>
      </c>
      <c r="B1" s="75"/>
      <c r="C1" s="75"/>
      <c r="G1" s="85"/>
    </row>
    <row r="2" spans="1:7" ht="14.25" customHeight="1">
      <c r="D2" s="86"/>
      <c r="G2" s="87"/>
    </row>
    <row r="3" spans="1:7" ht="29.25" customHeight="1">
      <c r="A3" s="182" t="s">
        <v>143</v>
      </c>
      <c r="B3" s="182"/>
      <c r="C3" s="182"/>
      <c r="D3" s="182"/>
      <c r="E3" s="182"/>
      <c r="F3" s="182"/>
      <c r="G3" s="182"/>
    </row>
    <row r="4" spans="1:7" ht="29.25" customHeight="1">
      <c r="A4" s="89" t="s">
        <v>38</v>
      </c>
      <c r="B4" s="90"/>
      <c r="C4" s="91" t="s">
        <v>39</v>
      </c>
      <c r="D4" s="91"/>
      <c r="E4" s="88"/>
      <c r="F4" s="88"/>
      <c r="G4" s="87" t="s">
        <v>3</v>
      </c>
    </row>
    <row r="5" spans="1:7" ht="29.25" customHeight="1">
      <c r="A5" s="196" t="s">
        <v>40</v>
      </c>
      <c r="B5" s="245"/>
      <c r="C5" s="245"/>
      <c r="D5" s="234"/>
      <c r="E5" s="189" t="s">
        <v>61</v>
      </c>
      <c r="F5" s="189" t="s">
        <v>44</v>
      </c>
      <c r="G5" s="189" t="s">
        <v>45</v>
      </c>
    </row>
    <row r="6" spans="1:7" ht="48.75" customHeight="1">
      <c r="A6" s="196" t="s">
        <v>41</v>
      </c>
      <c r="B6" s="197"/>
      <c r="C6" s="198"/>
      <c r="D6" s="92" t="s">
        <v>42</v>
      </c>
      <c r="E6" s="190"/>
      <c r="F6" s="190" t="s">
        <v>44</v>
      </c>
      <c r="G6" s="247"/>
    </row>
    <row r="7" spans="1:7" s="83" customFormat="1" ht="48.75" customHeight="1">
      <c r="A7" s="94" t="s">
        <v>46</v>
      </c>
      <c r="B7" s="94" t="s">
        <v>47</v>
      </c>
      <c r="C7" s="94" t="s">
        <v>48</v>
      </c>
      <c r="D7" s="95"/>
      <c r="E7" s="95"/>
      <c r="F7" s="95"/>
      <c r="G7" s="95"/>
    </row>
    <row r="8" spans="1:7" s="83" customFormat="1" ht="48.75" customHeight="1">
      <c r="A8" s="96">
        <v>201</v>
      </c>
      <c r="B8" s="97" t="s">
        <v>49</v>
      </c>
      <c r="C8" s="94" t="s">
        <v>50</v>
      </c>
      <c r="D8" s="98" t="s">
        <v>51</v>
      </c>
      <c r="E8" s="99">
        <v>132.54</v>
      </c>
      <c r="F8" s="99">
        <v>132.54</v>
      </c>
      <c r="G8" s="99"/>
    </row>
    <row r="9" spans="1:7" s="83" customFormat="1" ht="48.75" customHeight="1">
      <c r="A9" s="94" t="s">
        <v>52</v>
      </c>
      <c r="B9" s="94" t="s">
        <v>53</v>
      </c>
      <c r="C9" s="94" t="s">
        <v>54</v>
      </c>
      <c r="D9" s="98" t="s">
        <v>55</v>
      </c>
      <c r="E9" s="99">
        <v>18</v>
      </c>
      <c r="F9" s="99"/>
      <c r="G9" s="99">
        <v>18</v>
      </c>
    </row>
    <row r="10" spans="1:7" s="83" customFormat="1" ht="48.75" customHeight="1">
      <c r="A10" s="94" t="s">
        <v>56</v>
      </c>
      <c r="B10" s="94" t="s">
        <v>53</v>
      </c>
      <c r="C10" s="94" t="s">
        <v>50</v>
      </c>
      <c r="D10" s="98" t="s">
        <v>57</v>
      </c>
      <c r="E10" s="100">
        <v>17.54</v>
      </c>
      <c r="F10" s="100">
        <v>17.54</v>
      </c>
      <c r="G10" s="100"/>
    </row>
    <row r="11" spans="1:7" s="83" customFormat="1" ht="48.75" customHeight="1">
      <c r="A11" s="94"/>
      <c r="B11" s="94"/>
      <c r="C11" s="94"/>
      <c r="D11" s="101"/>
      <c r="E11" s="95"/>
      <c r="F11" s="95"/>
      <c r="G11" s="95"/>
    </row>
    <row r="12" spans="1:7" s="83" customFormat="1" ht="48.75" customHeight="1">
      <c r="A12" s="94"/>
      <c r="B12" s="94"/>
      <c r="C12" s="94"/>
      <c r="D12" s="101"/>
      <c r="E12" s="95"/>
      <c r="F12" s="95"/>
      <c r="G12" s="95"/>
    </row>
    <row r="13" spans="1:7" s="83" customFormat="1" ht="48.75" customHeight="1">
      <c r="A13" s="94"/>
      <c r="B13" s="94"/>
      <c r="C13" s="94"/>
      <c r="D13" s="101"/>
      <c r="E13" s="95"/>
      <c r="F13" s="102"/>
      <c r="G13" s="95"/>
    </row>
    <row r="14" spans="1:7" s="83" customFormat="1" ht="48.75" customHeight="1">
      <c r="A14" s="94"/>
      <c r="B14" s="94"/>
      <c r="C14" s="94"/>
      <c r="D14" s="101"/>
      <c r="E14" s="95"/>
      <c r="F14" s="102"/>
      <c r="G14" s="95"/>
    </row>
    <row r="15" spans="1:7" s="83" customFormat="1" ht="48.75" customHeight="1">
      <c r="A15" s="94"/>
      <c r="B15" s="94"/>
      <c r="C15" s="94"/>
      <c r="D15" s="101"/>
      <c r="E15" s="95"/>
      <c r="F15" s="102"/>
      <c r="G15" s="95"/>
    </row>
    <row r="16" spans="1:7" ht="48.75" customHeight="1">
      <c r="A16" s="246"/>
      <c r="B16" s="197"/>
      <c r="C16" s="198"/>
      <c r="D16" s="103" t="s">
        <v>144</v>
      </c>
      <c r="E16" s="95">
        <f>SUM(E8:E15)</f>
        <v>168.08</v>
      </c>
      <c r="F16" s="95">
        <f>SUM(F8:F15)</f>
        <v>150.08000000000001</v>
      </c>
      <c r="G16" s="95">
        <f>SUM(G9:G15)</f>
        <v>18</v>
      </c>
    </row>
  </sheetData>
  <mergeCells count="7">
    <mergeCell ref="A3:G3"/>
    <mergeCell ref="A5:D5"/>
    <mergeCell ref="A6:C6"/>
    <mergeCell ref="A16:C16"/>
    <mergeCell ref="E5:E6"/>
    <mergeCell ref="F5:F6"/>
    <mergeCell ref="G5:G6"/>
  </mergeCells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D9" sqref="D9"/>
    </sheetView>
  </sheetViews>
  <sheetFormatPr defaultColWidth="9" defaultRowHeight="14.25"/>
  <cols>
    <col min="1" max="3" width="9" style="13"/>
    <col min="4" max="4" width="41" style="13" customWidth="1"/>
    <col min="5" max="8" width="9" style="13"/>
    <col min="9" max="9" width="13" style="13" customWidth="1"/>
    <col min="10" max="16384" width="9" style="13"/>
  </cols>
  <sheetData>
    <row r="1" spans="1:9">
      <c r="A1" s="75" t="s">
        <v>145</v>
      </c>
    </row>
    <row r="2" spans="1:9" ht="22.5" customHeight="1">
      <c r="A2" s="252" t="s">
        <v>146</v>
      </c>
      <c r="B2" s="252"/>
      <c r="C2" s="252"/>
      <c r="D2" s="252"/>
      <c r="E2" s="252"/>
      <c r="F2" s="252"/>
      <c r="G2" s="252"/>
      <c r="H2" s="252"/>
      <c r="I2" s="252"/>
    </row>
    <row r="3" spans="1:9" ht="27" customHeight="1">
      <c r="A3" s="201" t="s">
        <v>2</v>
      </c>
      <c r="B3" s="201"/>
      <c r="C3" s="201"/>
      <c r="D3" s="201"/>
      <c r="E3" s="76"/>
      <c r="F3" s="76"/>
      <c r="G3" s="76"/>
      <c r="H3" s="76"/>
      <c r="I3" s="81" t="s">
        <v>3</v>
      </c>
    </row>
    <row r="4" spans="1:9" ht="27" customHeight="1">
      <c r="A4" s="251" t="s">
        <v>147</v>
      </c>
      <c r="B4" s="251"/>
      <c r="C4" s="251"/>
      <c r="D4" s="249" t="s">
        <v>148</v>
      </c>
      <c r="E4" s="249" t="s">
        <v>61</v>
      </c>
      <c r="F4" s="253" t="s">
        <v>7</v>
      </c>
      <c r="G4" s="253"/>
      <c r="H4" s="253"/>
      <c r="I4" s="253"/>
    </row>
    <row r="5" spans="1:9" ht="27" customHeight="1">
      <c r="A5" s="251"/>
      <c r="B5" s="251"/>
      <c r="C5" s="251"/>
      <c r="D5" s="249"/>
      <c r="E5" s="249"/>
      <c r="F5" s="253" t="s">
        <v>149</v>
      </c>
      <c r="G5" s="253"/>
      <c r="H5" s="253"/>
      <c r="I5" s="250" t="s">
        <v>150</v>
      </c>
    </row>
    <row r="6" spans="1:9" ht="27" customHeight="1">
      <c r="A6" s="77" t="s">
        <v>46</v>
      </c>
      <c r="B6" s="78" t="s">
        <v>47</v>
      </c>
      <c r="C6" s="78" t="s">
        <v>48</v>
      </c>
      <c r="D6" s="249"/>
      <c r="E6" s="249"/>
      <c r="F6" s="78" t="s">
        <v>43</v>
      </c>
      <c r="G6" s="78" t="s">
        <v>151</v>
      </c>
      <c r="H6" s="78" t="s">
        <v>6</v>
      </c>
      <c r="I6" s="250"/>
    </row>
    <row r="7" spans="1:9" ht="27" customHeight="1">
      <c r="A7" s="79" t="s">
        <v>123</v>
      </c>
      <c r="B7" s="80"/>
      <c r="C7" s="80"/>
      <c r="D7" s="80"/>
      <c r="E7" s="80">
        <v>0</v>
      </c>
      <c r="F7" s="80"/>
      <c r="G7" s="80"/>
      <c r="H7" s="80"/>
      <c r="I7" s="80"/>
    </row>
    <row r="8" spans="1:9" ht="27" customHeight="1">
      <c r="A8" s="79"/>
      <c r="B8" s="80"/>
      <c r="C8" s="80"/>
      <c r="D8" s="80"/>
      <c r="E8" s="80"/>
      <c r="F8" s="80"/>
      <c r="G8" s="80"/>
      <c r="H8" s="80"/>
      <c r="I8" s="80"/>
    </row>
    <row r="9" spans="1:9" ht="27" customHeight="1">
      <c r="A9" s="79"/>
      <c r="B9" s="80"/>
      <c r="C9" s="80"/>
      <c r="D9" s="80"/>
      <c r="E9" s="80"/>
      <c r="F9" s="80"/>
      <c r="G9" s="80"/>
      <c r="H9" s="80"/>
      <c r="I9" s="80"/>
    </row>
    <row r="10" spans="1:9" ht="27" customHeight="1">
      <c r="A10" s="79"/>
      <c r="B10" s="80"/>
      <c r="C10" s="80"/>
      <c r="D10" s="80"/>
      <c r="E10" s="80"/>
      <c r="F10" s="80"/>
      <c r="G10" s="80"/>
      <c r="H10" s="80"/>
      <c r="I10" s="80"/>
    </row>
    <row r="11" spans="1:9" ht="27" customHeight="1">
      <c r="A11" s="79"/>
      <c r="B11" s="80"/>
      <c r="C11" s="80"/>
      <c r="D11" s="80"/>
      <c r="E11" s="80"/>
      <c r="F11" s="80"/>
      <c r="G11" s="80"/>
      <c r="H11" s="80"/>
      <c r="I11" s="80"/>
    </row>
    <row r="12" spans="1:9" ht="27" customHeight="1">
      <c r="A12" s="79"/>
      <c r="B12" s="80"/>
      <c r="C12" s="80"/>
      <c r="D12" s="80"/>
      <c r="E12" s="80"/>
      <c r="F12" s="80"/>
      <c r="G12" s="80"/>
      <c r="H12" s="80"/>
      <c r="I12" s="80"/>
    </row>
    <row r="13" spans="1:9" ht="36" customHeight="1">
      <c r="A13" s="254" t="s">
        <v>152</v>
      </c>
      <c r="B13" s="254"/>
      <c r="C13" s="254"/>
      <c r="D13" s="254"/>
      <c r="E13" s="254"/>
      <c r="F13" s="254"/>
      <c r="G13" s="254"/>
      <c r="H13" s="254"/>
      <c r="I13" s="254"/>
    </row>
    <row r="14" spans="1:9" ht="14.25" customHeight="1">
      <c r="A14" s="248" t="s">
        <v>153</v>
      </c>
      <c r="B14" s="248"/>
      <c r="C14" s="248"/>
      <c r="D14" s="248"/>
      <c r="E14" s="248"/>
      <c r="F14" s="248"/>
      <c r="G14" s="248"/>
      <c r="H14" s="248"/>
      <c r="I14" s="248"/>
    </row>
  </sheetData>
  <mergeCells count="10">
    <mergeCell ref="A2:I2"/>
    <mergeCell ref="A3:D3"/>
    <mergeCell ref="F4:I4"/>
    <mergeCell ref="F5:H5"/>
    <mergeCell ref="A13:I13"/>
    <mergeCell ref="A14:I14"/>
    <mergeCell ref="D4:D6"/>
    <mergeCell ref="E4:E6"/>
    <mergeCell ref="I5:I6"/>
    <mergeCell ref="A4:C5"/>
  </mergeCells>
  <phoneticPr fontId="10" type="noConversion"/>
  <pageMargins left="0.75" right="0.75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G13" sqref="G13"/>
    </sheetView>
  </sheetViews>
  <sheetFormatPr defaultColWidth="9" defaultRowHeight="14.25"/>
  <cols>
    <col min="1" max="1" width="9" style="46"/>
    <col min="2" max="2" width="20.25" style="46" customWidth="1"/>
    <col min="3" max="6" width="9" style="46"/>
    <col min="7" max="7" width="18.75" style="46" customWidth="1"/>
    <col min="8" max="8" width="5.5" style="46" customWidth="1"/>
    <col min="9" max="9" width="19.75" style="46" customWidth="1"/>
    <col min="10" max="16384" width="9" style="46"/>
  </cols>
  <sheetData>
    <row r="1" spans="1:11" s="45" customFormat="1" ht="14.25" customHeight="1">
      <c r="A1" s="258" t="s">
        <v>154</v>
      </c>
      <c r="B1" s="258"/>
      <c r="C1" s="48"/>
      <c r="D1" s="48"/>
      <c r="E1" s="48"/>
      <c r="F1" s="48"/>
      <c r="G1" s="48"/>
      <c r="H1" s="48"/>
      <c r="I1" s="48"/>
      <c r="J1" s="48"/>
      <c r="K1" s="48"/>
    </row>
    <row r="2" spans="1:11" ht="25.5" customHeight="1">
      <c r="A2" s="259" t="s">
        <v>155</v>
      </c>
      <c r="B2" s="259"/>
      <c r="C2" s="259"/>
      <c r="D2" s="259"/>
      <c r="E2" s="259"/>
      <c r="F2" s="259"/>
      <c r="G2" s="259"/>
      <c r="H2" s="259"/>
      <c r="I2" s="259"/>
      <c r="J2" s="259"/>
      <c r="K2" s="59"/>
    </row>
    <row r="3" spans="1:11">
      <c r="A3" s="260" t="s">
        <v>156</v>
      </c>
      <c r="B3" s="260"/>
      <c r="C3" s="260"/>
      <c r="D3" s="260"/>
      <c r="E3" s="260"/>
      <c r="F3" s="260"/>
      <c r="G3" s="260"/>
      <c r="H3" s="260"/>
      <c r="I3" s="261" t="s">
        <v>3</v>
      </c>
      <c r="J3" s="261"/>
      <c r="K3" s="59"/>
    </row>
    <row r="4" spans="1:11">
      <c r="A4" s="264" t="s">
        <v>157</v>
      </c>
      <c r="B4" s="264" t="s">
        <v>158</v>
      </c>
      <c r="C4" s="264" t="s">
        <v>159</v>
      </c>
      <c r="D4" s="264" t="s">
        <v>160</v>
      </c>
      <c r="E4" s="264" t="s">
        <v>161</v>
      </c>
      <c r="F4" s="264" t="s">
        <v>162</v>
      </c>
      <c r="G4" s="264" t="s">
        <v>163</v>
      </c>
      <c r="H4" s="264" t="s">
        <v>114</v>
      </c>
      <c r="I4" s="266" t="s">
        <v>164</v>
      </c>
      <c r="J4" s="264" t="s">
        <v>165</v>
      </c>
      <c r="K4" s="59"/>
    </row>
    <row r="5" spans="1:11" ht="24.75" customHeight="1">
      <c r="A5" s="265"/>
      <c r="B5" s="265"/>
      <c r="C5" s="265"/>
      <c r="D5" s="265"/>
      <c r="E5" s="265"/>
      <c r="F5" s="265"/>
      <c r="G5" s="265"/>
      <c r="H5" s="265"/>
      <c r="I5" s="267"/>
      <c r="J5" s="265"/>
      <c r="K5" s="69"/>
    </row>
    <row r="6" spans="1:11" ht="16.5" customHeight="1">
      <c r="A6" s="262" t="s">
        <v>61</v>
      </c>
      <c r="B6" s="263"/>
      <c r="C6" s="60"/>
      <c r="D6" s="60"/>
      <c r="E6" s="60"/>
      <c r="F6" s="60"/>
      <c r="G6" s="61"/>
      <c r="H6" s="61"/>
      <c r="I6" s="70"/>
      <c r="J6" s="71"/>
      <c r="K6" s="69"/>
    </row>
    <row r="7" spans="1:11" ht="16.5" customHeight="1">
      <c r="A7" s="60" t="s">
        <v>123</v>
      </c>
      <c r="B7" s="62"/>
      <c r="C7" s="60"/>
      <c r="D7" s="60"/>
      <c r="E7" s="60"/>
      <c r="F7" s="60"/>
      <c r="G7" s="61"/>
      <c r="H7" s="61"/>
      <c r="I7" s="70"/>
      <c r="J7" s="71"/>
      <c r="K7" s="69"/>
    </row>
    <row r="8" spans="1:11" ht="16.5" customHeight="1">
      <c r="A8" s="60"/>
      <c r="B8" s="62"/>
      <c r="C8" s="60"/>
      <c r="D8" s="60"/>
      <c r="E8" s="60"/>
      <c r="F8" s="60"/>
      <c r="G8" s="61"/>
      <c r="H8" s="61"/>
      <c r="I8" s="70"/>
      <c r="J8" s="71"/>
      <c r="K8" s="69"/>
    </row>
    <row r="9" spans="1:11" ht="16.5" customHeight="1">
      <c r="A9" s="60"/>
      <c r="B9" s="62"/>
      <c r="C9" s="60"/>
      <c r="D9" s="60"/>
      <c r="E9" s="60"/>
      <c r="F9" s="60"/>
      <c r="G9" s="61"/>
      <c r="H9" s="61"/>
      <c r="I9" s="70"/>
      <c r="J9" s="71"/>
      <c r="K9" s="69"/>
    </row>
    <row r="10" spans="1:11" ht="16.5" customHeight="1">
      <c r="A10" s="60"/>
      <c r="B10" s="62"/>
      <c r="C10" s="60"/>
      <c r="D10" s="60"/>
      <c r="E10" s="60"/>
      <c r="F10" s="60"/>
      <c r="G10" s="61"/>
      <c r="H10" s="61"/>
      <c r="I10" s="70"/>
      <c r="J10" s="71"/>
      <c r="K10" s="69"/>
    </row>
    <row r="11" spans="1:11" ht="16.5" customHeight="1">
      <c r="A11" s="60"/>
      <c r="B11" s="62"/>
      <c r="C11" s="60"/>
      <c r="D11" s="60"/>
      <c r="E11" s="60"/>
      <c r="F11" s="60"/>
      <c r="G11" s="61"/>
      <c r="H11" s="61"/>
      <c r="I11" s="70"/>
      <c r="J11" s="71"/>
      <c r="K11" s="69"/>
    </row>
    <row r="12" spans="1:11" ht="16.5" customHeight="1">
      <c r="A12" s="60"/>
      <c r="B12" s="62"/>
      <c r="C12" s="60"/>
      <c r="D12" s="60"/>
      <c r="E12" s="60"/>
      <c r="F12" s="60"/>
      <c r="G12" s="61"/>
      <c r="H12" s="61"/>
      <c r="I12" s="70"/>
      <c r="J12" s="71"/>
      <c r="K12" s="69"/>
    </row>
    <row r="13" spans="1:11" ht="16.5" customHeight="1">
      <c r="A13" s="60"/>
      <c r="B13" s="62"/>
      <c r="C13" s="60"/>
      <c r="D13" s="60"/>
      <c r="E13" s="60"/>
      <c r="F13" s="60"/>
      <c r="G13" s="61"/>
      <c r="H13" s="61"/>
      <c r="I13" s="70"/>
      <c r="J13" s="71"/>
      <c r="K13" s="69"/>
    </row>
    <row r="14" spans="1:11" ht="16.5" customHeight="1">
      <c r="A14" s="60"/>
      <c r="B14" s="62"/>
      <c r="C14" s="60"/>
      <c r="D14" s="60"/>
      <c r="E14" s="60"/>
      <c r="F14" s="60"/>
      <c r="G14" s="61"/>
      <c r="H14" s="61"/>
      <c r="I14" s="70"/>
      <c r="J14" s="71"/>
      <c r="K14" s="69"/>
    </row>
    <row r="15" spans="1:11" ht="16.5" customHeight="1">
      <c r="A15" s="60"/>
      <c r="B15" s="62"/>
      <c r="C15" s="60"/>
      <c r="D15" s="60"/>
      <c r="E15" s="60"/>
      <c r="F15" s="60"/>
      <c r="G15" s="61"/>
      <c r="H15" s="61"/>
      <c r="I15" s="70"/>
      <c r="J15" s="71"/>
      <c r="K15" s="69"/>
    </row>
    <row r="16" spans="1:11" ht="16.5" customHeight="1">
      <c r="A16" s="60"/>
      <c r="B16" s="62"/>
      <c r="C16" s="60"/>
      <c r="D16" s="60"/>
      <c r="E16" s="60"/>
      <c r="F16" s="60"/>
      <c r="G16" s="61"/>
      <c r="H16" s="61"/>
      <c r="I16" s="70"/>
      <c r="J16" s="71"/>
      <c r="K16" s="69"/>
    </row>
    <row r="17" spans="1:11" ht="16.5" customHeight="1">
      <c r="A17" s="60"/>
      <c r="B17" s="62"/>
      <c r="C17" s="60"/>
      <c r="D17" s="60"/>
      <c r="E17" s="60"/>
      <c r="F17" s="60"/>
      <c r="G17" s="61"/>
      <c r="H17" s="61"/>
      <c r="I17" s="70"/>
      <c r="J17" s="71"/>
      <c r="K17" s="69"/>
    </row>
    <row r="18" spans="1:11" ht="16.5" customHeight="1">
      <c r="A18" s="60"/>
      <c r="B18" s="62"/>
      <c r="C18" s="60"/>
      <c r="D18" s="60"/>
      <c r="E18" s="60"/>
      <c r="F18" s="60"/>
      <c r="G18" s="61"/>
      <c r="H18" s="61"/>
      <c r="I18" s="70"/>
      <c r="J18" s="71"/>
      <c r="K18" s="69"/>
    </row>
    <row r="19" spans="1:11" ht="16.5" customHeight="1">
      <c r="A19" s="60"/>
      <c r="B19" s="62"/>
      <c r="C19" s="60"/>
      <c r="D19" s="60"/>
      <c r="E19" s="60"/>
      <c r="F19" s="60"/>
      <c r="G19" s="61"/>
      <c r="H19" s="61"/>
      <c r="I19" s="70"/>
      <c r="J19" s="71"/>
      <c r="K19" s="69"/>
    </row>
    <row r="20" spans="1:11" ht="16.5" customHeight="1">
      <c r="A20" s="63"/>
      <c r="B20" s="62"/>
      <c r="C20" s="60"/>
      <c r="D20" s="64"/>
      <c r="E20" s="60"/>
      <c r="F20" s="60"/>
      <c r="G20" s="61"/>
      <c r="H20" s="61"/>
      <c r="I20" s="70"/>
      <c r="J20" s="72"/>
      <c r="K20" s="73"/>
    </row>
    <row r="21" spans="1:11" ht="16.5" customHeight="1">
      <c r="A21" s="63"/>
      <c r="B21" s="65"/>
      <c r="C21" s="66"/>
      <c r="D21" s="67"/>
      <c r="E21" s="66"/>
      <c r="F21" s="66"/>
      <c r="G21" s="68"/>
      <c r="H21" s="68"/>
      <c r="I21" s="74"/>
      <c r="J21" s="65"/>
      <c r="K21" s="73"/>
    </row>
    <row r="22" spans="1:11" ht="16.5" customHeight="1">
      <c r="A22" s="255" t="s">
        <v>166</v>
      </c>
      <c r="B22" s="255"/>
      <c r="C22" s="256" t="s">
        <v>167</v>
      </c>
      <c r="D22" s="256"/>
      <c r="E22" s="58"/>
      <c r="F22" s="49"/>
      <c r="G22" s="58" t="s">
        <v>168</v>
      </c>
      <c r="H22" s="49"/>
      <c r="I22" s="49"/>
      <c r="J22" s="49"/>
      <c r="K22" s="59"/>
    </row>
    <row r="23" spans="1:11" ht="24" customHeight="1">
      <c r="A23" s="257" t="s">
        <v>169</v>
      </c>
      <c r="B23" s="257"/>
      <c r="C23" s="257"/>
      <c r="D23" s="257"/>
      <c r="E23" s="257"/>
      <c r="F23" s="257"/>
      <c r="G23" s="257"/>
      <c r="H23" s="257"/>
      <c r="I23" s="257"/>
      <c r="J23" s="257"/>
      <c r="K23" s="59"/>
    </row>
    <row r="24" spans="1:11" ht="14.25" customHeight="1">
      <c r="A24" s="255" t="s">
        <v>170</v>
      </c>
      <c r="B24" s="255"/>
      <c r="C24" s="255"/>
      <c r="D24" s="255"/>
      <c r="E24" s="255"/>
      <c r="F24" s="255"/>
      <c r="G24" s="255"/>
      <c r="H24" s="255"/>
      <c r="I24" s="255"/>
      <c r="J24" s="255"/>
      <c r="K24" s="59"/>
    </row>
    <row r="25" spans="1:11" ht="14.25" customHeight="1">
      <c r="A25" s="255" t="s">
        <v>171</v>
      </c>
      <c r="B25" s="255"/>
      <c r="C25" s="255"/>
      <c r="D25" s="255"/>
      <c r="E25" s="255"/>
      <c r="F25" s="255"/>
      <c r="G25" s="255"/>
      <c r="H25" s="255"/>
      <c r="I25" s="255"/>
      <c r="J25" s="255"/>
      <c r="K25" s="59"/>
    </row>
  </sheetData>
  <mergeCells count="20">
    <mergeCell ref="A1:B1"/>
    <mergeCell ref="A2:J2"/>
    <mergeCell ref="A3:H3"/>
    <mergeCell ref="I3:J3"/>
    <mergeCell ref="A6:B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22:B22"/>
    <mergeCell ref="C22:D22"/>
    <mergeCell ref="A23:J23"/>
    <mergeCell ref="A24:J24"/>
    <mergeCell ref="A25:J25"/>
  </mergeCells>
  <phoneticPr fontId="10" type="noConversion"/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B7" sqref="B7"/>
    </sheetView>
  </sheetViews>
  <sheetFormatPr defaultColWidth="9" defaultRowHeight="14.25"/>
  <cols>
    <col min="1" max="1" width="23.625" style="46" customWidth="1"/>
    <col min="2" max="2" width="10.625" style="46" customWidth="1"/>
    <col min="3" max="3" width="13.625" style="46" customWidth="1"/>
    <col min="4" max="4" width="37.875" style="46" customWidth="1"/>
    <col min="5" max="5" width="13.125" style="46" customWidth="1"/>
    <col min="6" max="6" width="14.625" style="46" customWidth="1"/>
    <col min="7" max="16384" width="9" style="46"/>
  </cols>
  <sheetData>
    <row r="1" spans="1:7" s="45" customFormat="1" ht="19.5" customHeight="1">
      <c r="A1" s="47" t="s">
        <v>172</v>
      </c>
      <c r="B1" s="48"/>
      <c r="C1" s="48"/>
      <c r="D1" s="48"/>
      <c r="E1" s="48"/>
      <c r="F1" s="48"/>
    </row>
    <row r="2" spans="1:7" ht="45" customHeight="1">
      <c r="A2" s="268" t="s">
        <v>230</v>
      </c>
      <c r="B2" s="268"/>
      <c r="C2" s="268"/>
      <c r="D2" s="268"/>
      <c r="E2" s="268"/>
      <c r="F2" s="268"/>
    </row>
    <row r="3" spans="1:7">
      <c r="A3" s="49" t="s">
        <v>156</v>
      </c>
      <c r="B3" s="49"/>
      <c r="C3" s="50"/>
      <c r="D3" s="49"/>
      <c r="E3" s="269" t="s">
        <v>3</v>
      </c>
      <c r="F3" s="269"/>
    </row>
    <row r="4" spans="1:7" ht="23.25" customHeight="1">
      <c r="A4" s="270" t="s">
        <v>173</v>
      </c>
      <c r="B4" s="270"/>
      <c r="C4" s="270"/>
      <c r="D4" s="270" t="s">
        <v>174</v>
      </c>
      <c r="E4" s="270"/>
      <c r="F4" s="270"/>
    </row>
    <row r="5" spans="1:7" ht="27" customHeight="1">
      <c r="A5" s="51" t="s">
        <v>175</v>
      </c>
      <c r="B5" s="51" t="s">
        <v>7</v>
      </c>
      <c r="C5" s="52" t="s">
        <v>176</v>
      </c>
      <c r="D5" s="51" t="s">
        <v>175</v>
      </c>
      <c r="E5" s="53" t="s">
        <v>7</v>
      </c>
      <c r="F5" s="52" t="s">
        <v>176</v>
      </c>
    </row>
    <row r="6" spans="1:7" ht="27" customHeight="1">
      <c r="A6" s="179" t="s">
        <v>177</v>
      </c>
      <c r="B6" s="54" t="s">
        <v>123</v>
      </c>
      <c r="C6" s="176"/>
      <c r="D6" s="179" t="s">
        <v>178</v>
      </c>
      <c r="E6" s="55" t="s">
        <v>123</v>
      </c>
      <c r="F6" s="176"/>
    </row>
    <row r="7" spans="1:7" ht="27" customHeight="1">
      <c r="A7" s="179" t="s">
        <v>179</v>
      </c>
      <c r="B7" s="54"/>
      <c r="C7" s="176"/>
      <c r="D7" s="179" t="s">
        <v>180</v>
      </c>
      <c r="E7" s="56"/>
      <c r="F7" s="176"/>
    </row>
    <row r="8" spans="1:7" ht="27" customHeight="1">
      <c r="A8" s="54"/>
      <c r="B8" s="54"/>
      <c r="C8" s="176"/>
      <c r="D8" s="179" t="s">
        <v>181</v>
      </c>
      <c r="E8" s="56"/>
      <c r="F8" s="176"/>
    </row>
    <row r="9" spans="1:7" ht="27" customHeight="1">
      <c r="A9" s="54"/>
      <c r="B9" s="54"/>
      <c r="C9" s="176"/>
      <c r="D9" s="179" t="s">
        <v>182</v>
      </c>
      <c r="E9" s="56"/>
      <c r="F9" s="176"/>
    </row>
    <row r="10" spans="1:7" ht="27" customHeight="1">
      <c r="A10" s="54"/>
      <c r="B10" s="54"/>
      <c r="C10" s="176"/>
      <c r="D10" s="179" t="s">
        <v>183</v>
      </c>
      <c r="E10" s="56"/>
      <c r="F10" s="176"/>
    </row>
    <row r="11" spans="1:7" ht="27" customHeight="1">
      <c r="A11" s="54"/>
      <c r="B11" s="54"/>
      <c r="C11" s="176"/>
      <c r="D11" s="54"/>
      <c r="E11" s="56"/>
      <c r="F11" s="176"/>
    </row>
    <row r="12" spans="1:7" ht="27" customHeight="1">
      <c r="A12" s="51" t="s">
        <v>184</v>
      </c>
      <c r="B12" s="54"/>
      <c r="C12" s="57"/>
      <c r="D12" s="177"/>
      <c r="E12" s="55"/>
      <c r="F12" s="178"/>
    </row>
    <row r="13" spans="1:7" ht="29.25" customHeight="1">
      <c r="A13" s="49" t="s">
        <v>224</v>
      </c>
      <c r="B13" s="271" t="s">
        <v>225</v>
      </c>
      <c r="C13" s="271"/>
      <c r="D13" s="271"/>
      <c r="E13" s="271"/>
      <c r="F13" s="271"/>
      <c r="G13" s="180"/>
    </row>
  </sheetData>
  <mergeCells count="5">
    <mergeCell ref="A2:F2"/>
    <mergeCell ref="E3:F3"/>
    <mergeCell ref="A4:C4"/>
    <mergeCell ref="D4:F4"/>
    <mergeCell ref="B13:F13"/>
  </mergeCells>
  <phoneticPr fontId="10" type="noConversion"/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C9" sqref="C9"/>
    </sheetView>
  </sheetViews>
  <sheetFormatPr defaultColWidth="9" defaultRowHeight="14.25"/>
  <cols>
    <col min="1" max="1" width="32.75" style="25" customWidth="1"/>
    <col min="2" max="2" width="11.625" style="25" customWidth="1"/>
    <col min="3" max="3" width="10" style="26" customWidth="1"/>
    <col min="4" max="4" width="44.75" style="25" customWidth="1"/>
    <col min="5" max="5" width="10.75" style="27" customWidth="1"/>
    <col min="6" max="6" width="12.125" style="28" customWidth="1"/>
    <col min="7" max="16384" width="9" style="25"/>
  </cols>
  <sheetData>
    <row r="1" spans="1:6" s="22" customFormat="1" ht="11.25">
      <c r="A1" s="3" t="s">
        <v>185</v>
      </c>
      <c r="C1" s="29"/>
      <c r="E1" s="30"/>
      <c r="F1" s="31"/>
    </row>
    <row r="2" spans="1:6" ht="29.25" customHeight="1">
      <c r="A2" s="272" t="s">
        <v>231</v>
      </c>
      <c r="B2" s="272"/>
      <c r="C2" s="272"/>
      <c r="D2" s="272"/>
      <c r="E2" s="272"/>
      <c r="F2" s="272"/>
    </row>
    <row r="3" spans="1:6">
      <c r="A3" s="22" t="s">
        <v>156</v>
      </c>
      <c r="B3" s="22"/>
      <c r="C3" s="29"/>
      <c r="D3" s="22"/>
      <c r="E3" s="273" t="s">
        <v>186</v>
      </c>
      <c r="F3" s="273"/>
    </row>
    <row r="4" spans="1:6" ht="26.25" customHeight="1">
      <c r="A4" s="274" t="s">
        <v>173</v>
      </c>
      <c r="B4" s="274"/>
      <c r="C4" s="274"/>
      <c r="D4" s="274" t="s">
        <v>174</v>
      </c>
      <c r="E4" s="274"/>
      <c r="F4" s="274"/>
    </row>
    <row r="5" spans="1:6" s="23" customFormat="1" ht="26.25" customHeight="1">
      <c r="A5" s="33" t="s">
        <v>187</v>
      </c>
      <c r="B5" s="33" t="s">
        <v>7</v>
      </c>
      <c r="C5" s="34" t="s">
        <v>176</v>
      </c>
      <c r="D5" s="33" t="s">
        <v>187</v>
      </c>
      <c r="E5" s="35" t="s">
        <v>7</v>
      </c>
      <c r="F5" s="34" t="s">
        <v>176</v>
      </c>
    </row>
    <row r="6" spans="1:6" s="24" customFormat="1" ht="26.25" customHeight="1">
      <c r="A6" s="36" t="s">
        <v>188</v>
      </c>
      <c r="B6" s="37" t="s">
        <v>123</v>
      </c>
      <c r="C6" s="38"/>
      <c r="D6" s="36" t="s">
        <v>189</v>
      </c>
      <c r="E6" s="39" t="s">
        <v>123</v>
      </c>
      <c r="F6" s="38"/>
    </row>
    <row r="7" spans="1:6" ht="26.25" customHeight="1">
      <c r="A7" s="36"/>
      <c r="B7" s="37"/>
      <c r="C7" s="38"/>
      <c r="D7" s="40" t="s">
        <v>190</v>
      </c>
      <c r="E7" s="39"/>
      <c r="F7" s="38"/>
    </row>
    <row r="8" spans="1:6" ht="26.25" customHeight="1">
      <c r="A8" s="36"/>
      <c r="B8" s="37"/>
      <c r="C8" s="38"/>
      <c r="D8" s="40" t="s">
        <v>191</v>
      </c>
      <c r="E8" s="39"/>
      <c r="F8" s="38"/>
    </row>
    <row r="9" spans="1:6" ht="26.25" customHeight="1">
      <c r="A9" s="36"/>
      <c r="B9" s="37"/>
      <c r="C9" s="38"/>
      <c r="D9" s="40" t="s">
        <v>192</v>
      </c>
      <c r="E9" s="39"/>
      <c r="F9" s="38"/>
    </row>
    <row r="10" spans="1:6" ht="26.25" customHeight="1">
      <c r="A10" s="36"/>
      <c r="B10" s="37"/>
      <c r="C10" s="38"/>
      <c r="D10" s="40" t="s">
        <v>193</v>
      </c>
      <c r="E10" s="39"/>
      <c r="F10" s="38"/>
    </row>
    <row r="11" spans="1:6" ht="26.25" customHeight="1">
      <c r="A11" s="36"/>
      <c r="B11" s="37"/>
      <c r="C11" s="38"/>
      <c r="D11" s="36" t="s">
        <v>194</v>
      </c>
      <c r="E11" s="39"/>
      <c r="F11" s="38"/>
    </row>
    <row r="12" spans="1:6" ht="26.25" customHeight="1">
      <c r="A12" s="36"/>
      <c r="B12" s="37"/>
      <c r="C12" s="38"/>
      <c r="D12" s="36" t="s">
        <v>195</v>
      </c>
      <c r="E12" s="39"/>
      <c r="F12" s="38"/>
    </row>
    <row r="13" spans="1:6" ht="26.25" customHeight="1">
      <c r="A13" s="36"/>
      <c r="B13" s="37"/>
      <c r="C13" s="38"/>
      <c r="D13" s="36" t="s">
        <v>196</v>
      </c>
      <c r="E13" s="39"/>
      <c r="F13" s="38"/>
    </row>
    <row r="14" spans="1:6" ht="26.25" customHeight="1">
      <c r="A14" s="36"/>
      <c r="B14" s="37"/>
      <c r="C14" s="38"/>
      <c r="D14" s="36" t="s">
        <v>197</v>
      </c>
      <c r="E14" s="39"/>
      <c r="F14" s="38"/>
    </row>
    <row r="15" spans="1:6" s="24" customFormat="1" ht="26.25" customHeight="1">
      <c r="A15" s="36" t="s">
        <v>198</v>
      </c>
      <c r="B15" s="37"/>
      <c r="C15" s="38"/>
      <c r="D15" s="36" t="s">
        <v>199</v>
      </c>
      <c r="E15" s="41"/>
      <c r="F15" s="38"/>
    </row>
    <row r="16" spans="1:6" ht="26.25" customHeight="1">
      <c r="A16" s="32" t="s">
        <v>184</v>
      </c>
      <c r="B16" s="37"/>
      <c r="C16" s="42"/>
      <c r="D16" s="36"/>
      <c r="E16" s="39"/>
      <c r="F16" s="38"/>
    </row>
    <row r="17" spans="1:6">
      <c r="A17" s="275" t="s">
        <v>166</v>
      </c>
      <c r="B17" s="275"/>
      <c r="C17" s="43" t="s">
        <v>167</v>
      </c>
      <c r="D17" s="44" t="s">
        <v>168</v>
      </c>
      <c r="E17" s="275"/>
      <c r="F17" s="275"/>
    </row>
  </sheetData>
  <mergeCells count="6">
    <mergeCell ref="A2:F2"/>
    <mergeCell ref="E3:F3"/>
    <mergeCell ref="A4:C4"/>
    <mergeCell ref="D4:F4"/>
    <mergeCell ref="A17:B17"/>
    <mergeCell ref="E17:F17"/>
  </mergeCells>
  <phoneticPr fontId="10" type="noConversion"/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I16"/>
  <sheetViews>
    <sheetView workbookViewId="0">
      <selection activeCell="B7" sqref="B7"/>
    </sheetView>
  </sheetViews>
  <sheetFormatPr defaultColWidth="9" defaultRowHeight="14.25"/>
  <cols>
    <col min="1" max="1" width="46.375" style="13" customWidth="1"/>
    <col min="2" max="2" width="32.625" style="14" customWidth="1"/>
    <col min="3" max="3" width="32.125" style="13" customWidth="1"/>
    <col min="4" max="243" width="9" style="13"/>
    <col min="244" max="16384" width="9" style="12"/>
  </cols>
  <sheetData>
    <row r="1" spans="1:3">
      <c r="A1" s="3" t="s">
        <v>200</v>
      </c>
    </row>
    <row r="2" spans="1:3" s="12" customFormat="1" ht="45.95" customHeight="1">
      <c r="A2" s="276" t="s">
        <v>232</v>
      </c>
      <c r="B2" s="276"/>
      <c r="C2" s="276"/>
    </row>
    <row r="3" spans="1:3" s="12" customFormat="1" ht="18" customHeight="1">
      <c r="B3" s="15"/>
    </row>
    <row r="4" spans="1:3" s="12" customFormat="1" ht="24" customHeight="1">
      <c r="A4" s="16"/>
      <c r="B4" s="17"/>
      <c r="C4" s="17" t="s">
        <v>3</v>
      </c>
    </row>
    <row r="5" spans="1:3" s="13" customFormat="1" ht="27" customHeight="1">
      <c r="A5" s="18" t="s">
        <v>201</v>
      </c>
      <c r="B5" s="18" t="s">
        <v>7</v>
      </c>
      <c r="C5" s="18" t="s">
        <v>202</v>
      </c>
    </row>
    <row r="6" spans="1:3" s="13" customFormat="1" ht="27" customHeight="1">
      <c r="A6" s="19" t="s">
        <v>203</v>
      </c>
      <c r="B6" s="19" t="s">
        <v>123</v>
      </c>
      <c r="C6" s="19"/>
    </row>
    <row r="7" spans="1:3" s="13" customFormat="1" ht="27" customHeight="1">
      <c r="A7" s="19" t="s">
        <v>204</v>
      </c>
      <c r="B7" s="18"/>
      <c r="C7" s="18"/>
    </row>
    <row r="8" spans="1:3" s="13" customFormat="1" ht="27" customHeight="1">
      <c r="A8" s="19" t="s">
        <v>205</v>
      </c>
      <c r="B8" s="19"/>
      <c r="C8" s="19"/>
    </row>
    <row r="9" spans="1:3" s="13" customFormat="1" ht="27" customHeight="1">
      <c r="A9" s="19" t="s">
        <v>206</v>
      </c>
      <c r="B9" s="19"/>
      <c r="C9" s="19"/>
    </row>
    <row r="10" spans="1:3" s="13" customFormat="1" ht="27" customHeight="1">
      <c r="A10" s="20" t="s">
        <v>207</v>
      </c>
      <c r="B10" s="19"/>
      <c r="C10" s="19"/>
    </row>
    <row r="11" spans="1:3" s="13" customFormat="1" ht="27" customHeight="1">
      <c r="A11" s="20" t="s">
        <v>208</v>
      </c>
      <c r="B11" s="19"/>
      <c r="C11" s="19"/>
    </row>
    <row r="12" spans="1:3" s="13" customFormat="1" ht="27" customHeight="1">
      <c r="A12" s="21"/>
      <c r="B12" s="21"/>
      <c r="C12" s="21"/>
    </row>
    <row r="13" spans="1:3" s="13" customFormat="1" ht="27" customHeight="1">
      <c r="A13" s="18"/>
      <c r="B13" s="19"/>
      <c r="C13" s="19"/>
    </row>
    <row r="14" spans="1:3" s="13" customFormat="1" ht="27" customHeight="1">
      <c r="A14" s="18" t="s">
        <v>209</v>
      </c>
      <c r="B14" s="18"/>
      <c r="C14" s="18"/>
    </row>
    <row r="15" spans="1:3" s="13" customFormat="1" ht="27" customHeight="1">
      <c r="A15" s="20" t="s">
        <v>210</v>
      </c>
      <c r="B15" s="19"/>
      <c r="C15" s="19"/>
    </row>
    <row r="16" spans="1:3" s="13" customFormat="1" ht="27" customHeight="1">
      <c r="A16" s="18" t="s">
        <v>211</v>
      </c>
      <c r="B16" s="18"/>
      <c r="C16" s="18"/>
    </row>
  </sheetData>
  <mergeCells count="1">
    <mergeCell ref="A2:C2"/>
  </mergeCells>
  <phoneticPr fontId="10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>
      <selection activeCell="A2" sqref="A2:B2"/>
    </sheetView>
  </sheetViews>
  <sheetFormatPr defaultColWidth="7.875" defaultRowHeight="12.75" customHeight="1"/>
  <cols>
    <col min="1" max="1" width="64" style="1" customWidth="1"/>
    <col min="2" max="2" width="51.875" style="1" customWidth="1"/>
    <col min="3" max="13" width="8" style="1" customWidth="1"/>
    <col min="14" max="16384" width="7.875" style="2"/>
  </cols>
  <sheetData>
    <row r="1" spans="1:12" ht="12.75" customHeight="1">
      <c r="A1" s="3" t="s">
        <v>212</v>
      </c>
    </row>
    <row r="2" spans="1:12" s="1" customFormat="1" ht="26.1" customHeight="1">
      <c r="A2" s="277" t="s">
        <v>233</v>
      </c>
      <c r="B2" s="277"/>
    </row>
    <row r="3" spans="1:12" s="1" customFormat="1" ht="15" customHeight="1">
      <c r="A3" s="4"/>
      <c r="B3" s="5" t="s">
        <v>3</v>
      </c>
    </row>
    <row r="4" spans="1:12" s="1" customFormat="1" ht="27" customHeight="1">
      <c r="A4" s="6" t="s">
        <v>213</v>
      </c>
      <c r="B4" s="6" t="s">
        <v>214</v>
      </c>
    </row>
    <row r="5" spans="1:12" s="1" customFormat="1" ht="27" customHeight="1">
      <c r="A5" s="7" t="s">
        <v>215</v>
      </c>
      <c r="B5" s="181" t="s">
        <v>123</v>
      </c>
      <c r="L5" s="11"/>
    </row>
    <row r="6" spans="1:12" s="1" customFormat="1" ht="27" customHeight="1">
      <c r="A6" s="9" t="s">
        <v>216</v>
      </c>
      <c r="B6" s="10"/>
      <c r="L6" s="11"/>
    </row>
    <row r="7" spans="1:12" s="1" customFormat="1" ht="27" customHeight="1">
      <c r="A7" s="7" t="s">
        <v>217</v>
      </c>
      <c r="B7" s="8"/>
      <c r="L7" s="11"/>
    </row>
    <row r="8" spans="1:12" s="1" customFormat="1" ht="27" customHeight="1">
      <c r="A8" s="9" t="s">
        <v>218</v>
      </c>
      <c r="B8" s="10"/>
      <c r="L8" s="11"/>
    </row>
    <row r="9" spans="1:12" s="1" customFormat="1" ht="27" customHeight="1">
      <c r="A9" s="7" t="s">
        <v>219</v>
      </c>
      <c r="B9" s="8"/>
      <c r="L9" s="11"/>
    </row>
    <row r="10" spans="1:12" s="1" customFormat="1" ht="27" customHeight="1">
      <c r="A10" s="7" t="s">
        <v>220</v>
      </c>
      <c r="B10" s="8"/>
      <c r="L10" s="11"/>
    </row>
    <row r="11" spans="1:12" s="1" customFormat="1" ht="27" customHeight="1">
      <c r="A11" s="9" t="s">
        <v>221</v>
      </c>
      <c r="B11" s="10"/>
      <c r="L11" s="11"/>
    </row>
    <row r="12" spans="1:12" s="1" customFormat="1" ht="27" customHeight="1">
      <c r="A12" s="6" t="s">
        <v>222</v>
      </c>
      <c r="B12" s="8"/>
      <c r="L12" s="11"/>
    </row>
    <row r="13" spans="1:12" s="1" customFormat="1" ht="15" customHeight="1">
      <c r="A13" s="4"/>
      <c r="B13" s="4"/>
    </row>
    <row r="14" spans="1:12" s="1" customFormat="1" ht="15" customHeight="1"/>
    <row r="15" spans="1:12" s="1" customFormat="1" ht="15" customHeight="1"/>
    <row r="16" spans="1:12" s="1" customFormat="1" ht="15" customHeight="1"/>
    <row r="17" s="1" customFormat="1" ht="15" customHeight="1"/>
    <row r="18" s="1" customFormat="1" ht="15" customHeight="1"/>
    <row r="19" s="1" customFormat="1" ht="15" customHeight="1"/>
    <row r="20" s="1" customFormat="1" ht="15" customHeight="1"/>
    <row r="21" s="1" customFormat="1" ht="15" customHeight="1"/>
    <row r="22" s="1" customFormat="1" ht="15" customHeight="1"/>
    <row r="23" s="1" customFormat="1" ht="15" customHeight="1"/>
    <row r="24" s="1" customFormat="1" ht="15" customHeight="1"/>
    <row r="25" s="1" customFormat="1" ht="15" customHeight="1"/>
    <row r="26" s="1" customFormat="1" ht="15" customHeight="1"/>
    <row r="27" s="1" customFormat="1" ht="15" customHeight="1"/>
    <row r="28" s="1" customFormat="1" ht="15" customHeight="1"/>
    <row r="29" s="1" customFormat="1" ht="15" customHeight="1"/>
    <row r="30" s="1" customFormat="1" ht="15" customHeight="1"/>
    <row r="31" s="1" customFormat="1" ht="15" customHeight="1"/>
    <row r="32" s="1" customFormat="1" ht="15" customHeight="1"/>
    <row r="33" s="1" customFormat="1" ht="15" customHeight="1"/>
    <row r="34" s="1" customFormat="1" ht="15" customHeight="1"/>
    <row r="35" s="1" customFormat="1" ht="15" customHeight="1"/>
    <row r="36" s="1" customFormat="1" ht="15" customHeight="1"/>
    <row r="37" s="1" customFormat="1" ht="15" customHeight="1"/>
    <row r="38" s="1" customFormat="1" ht="15" customHeight="1"/>
    <row r="39" s="1" customFormat="1" ht="15" customHeight="1"/>
    <row r="40" s="1" customFormat="1" ht="15" customHeight="1"/>
    <row r="41" s="1" customFormat="1" ht="15" customHeight="1"/>
  </sheetData>
  <mergeCells count="1">
    <mergeCell ref="A2:B2"/>
  </mergeCells>
  <phoneticPr fontId="10" type="noConversion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12</vt:i4>
      </vt:variant>
    </vt:vector>
  </HeadingPairs>
  <TitlesOfParts>
    <vt:vector size="26" baseType="lpstr">
      <vt:lpstr>财政拨款收支总表</vt:lpstr>
      <vt:lpstr>一般公共预算支出表</vt:lpstr>
      <vt:lpstr>一般公共预算基本支出表</vt:lpstr>
      <vt:lpstr>一般公共预算"三公"经费支出表</vt:lpstr>
      <vt:lpstr>政府性基金预算支出表</vt:lpstr>
      <vt:lpstr>部门收支总表</vt:lpstr>
      <vt:lpstr>部门收入总表</vt:lpstr>
      <vt:lpstr>部门支出总表</vt:lpstr>
      <vt:lpstr>部门采购情况表</vt:lpstr>
      <vt:lpstr>项目支出绩效目标预算表</vt:lpstr>
      <vt:lpstr>部门上级补助收入及其他收入支出预算表</vt:lpstr>
      <vt:lpstr>部门基金收支预算表</vt:lpstr>
      <vt:lpstr>部门国有资本经营收入表</vt:lpstr>
      <vt:lpstr>部门国有资本经营预算支出</vt:lpstr>
      <vt:lpstr>部门收入总表!Print_Area</vt:lpstr>
      <vt:lpstr>部门收支总表!Print_Area</vt:lpstr>
      <vt:lpstr>部门支出总表!Print_Area</vt:lpstr>
      <vt:lpstr>一般公共预算基本支出表!Print_Area</vt:lpstr>
      <vt:lpstr>一般公共预算支出表!Print_Area</vt:lpstr>
      <vt:lpstr>部门收入总表!Print_Titles</vt:lpstr>
      <vt:lpstr>部门收支总表!Print_Titles</vt:lpstr>
      <vt:lpstr>部门支出总表!Print_Titles</vt:lpstr>
      <vt:lpstr>'一般公共预算"三公"经费支出表'!Print_Titles</vt:lpstr>
      <vt:lpstr>一般公共预算基本支出表!Print_Titles</vt:lpstr>
      <vt:lpstr>一般公共预算支出表!Print_Titles</vt:lpstr>
      <vt:lpstr>政府性基金预算支出表!Print_Titles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2018-02-07T03:57:05Z</cp:lastPrinted>
  <dcterms:created xsi:type="dcterms:W3CDTF">2016-05-18T14:32:00Z</dcterms:created>
  <dcterms:modified xsi:type="dcterms:W3CDTF">2018-02-07T03:57:34Z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3868572</vt:i4>
  </property>
  <property fmtid="{D5CDD505-2E9C-101B-9397-08002B2CF9AE}" pid="3" name="KSOProductBuildVer">
    <vt:lpwstr>2052-10.1.0.7022</vt:lpwstr>
  </property>
</Properties>
</file>